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160" yWindow="0" windowWidth="20240" windowHeight="10960" activeTab="3"/>
  </bookViews>
  <sheets>
    <sheet name="Data" sheetId="3" r:id="rId1"/>
    <sheet name="Data2" sheetId="4" r:id="rId2"/>
    <sheet name="Data3" sheetId="8" r:id="rId3"/>
    <sheet name="Data4" sheetId="9" r:id="rId4"/>
    <sheet name="Figures" sheetId="10" r:id="rId5"/>
    <sheet name="PPP GDP per capita" sheetId="11" r:id="rId6"/>
    <sheet name="Regression chart" sheetId="12" r:id="rId7"/>
    <sheet name="Regression" sheetId="13" r:id="rId8"/>
  </sheets>
  <calcPr calcId="162913" concurrentCalc="0"/>
</workbook>
</file>

<file path=xl/calcChain.xml><?xml version="1.0" encoding="utf-8"?>
<calcChain xmlns="http://schemas.openxmlformats.org/spreadsheetml/2006/main">
  <c r="N71" i="9" l="1"/>
  <c r="M71" i="9"/>
  <c r="L71" i="9"/>
  <c r="K71" i="9"/>
  <c r="J71" i="9"/>
  <c r="I71" i="9"/>
  <c r="H71" i="9"/>
  <c r="G71" i="9"/>
  <c r="F71" i="9"/>
  <c r="E71" i="9"/>
  <c r="D71" i="9"/>
  <c r="C71" i="9"/>
  <c r="B71" i="9"/>
  <c r="N75" i="9"/>
  <c r="M75" i="9"/>
  <c r="L75" i="9"/>
  <c r="K75" i="9"/>
  <c r="J75" i="9"/>
  <c r="I75" i="9"/>
  <c r="H75" i="9"/>
  <c r="G75" i="9"/>
  <c r="F75" i="9"/>
  <c r="E75" i="9"/>
  <c r="D75" i="9"/>
  <c r="C75" i="9"/>
  <c r="N74" i="9"/>
  <c r="M74" i="9"/>
  <c r="L74" i="9"/>
  <c r="K74" i="9"/>
  <c r="J74" i="9"/>
  <c r="I74" i="9"/>
  <c r="H74" i="9"/>
  <c r="G74" i="9"/>
  <c r="F74" i="9"/>
  <c r="E74" i="9"/>
  <c r="D74" i="9"/>
  <c r="C74" i="9"/>
  <c r="B75" i="9"/>
  <c r="B74" i="9"/>
  <c r="K25" i="9"/>
  <c r="K47" i="9"/>
  <c r="K68" i="9"/>
  <c r="N70" i="9"/>
  <c r="M70" i="9"/>
  <c r="L70" i="9"/>
  <c r="K70" i="9"/>
  <c r="J70" i="9"/>
  <c r="I70" i="9"/>
  <c r="H70" i="9"/>
  <c r="G70" i="9"/>
  <c r="F70" i="9"/>
  <c r="E70" i="9"/>
  <c r="D70" i="9"/>
  <c r="C70" i="9"/>
  <c r="B70" i="9"/>
  <c r="N69" i="9"/>
  <c r="M69" i="9"/>
  <c r="L69" i="9"/>
  <c r="K69" i="9"/>
  <c r="J69" i="9"/>
  <c r="I69" i="9"/>
  <c r="H69" i="9"/>
  <c r="G69" i="9"/>
  <c r="F69" i="9"/>
  <c r="E69" i="9"/>
  <c r="D69" i="9"/>
  <c r="C69" i="9"/>
  <c r="B69" i="9"/>
  <c r="N68" i="9"/>
  <c r="M68" i="9"/>
  <c r="L68" i="9"/>
  <c r="J68" i="9"/>
  <c r="I68" i="9"/>
  <c r="H68" i="9"/>
  <c r="G68" i="9"/>
  <c r="F68" i="9"/>
  <c r="E68" i="9"/>
  <c r="D68" i="9"/>
  <c r="C68" i="9"/>
  <c r="B68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N47" i="9"/>
  <c r="M47" i="9"/>
  <c r="L47" i="9"/>
  <c r="J47" i="9"/>
  <c r="I47" i="9"/>
  <c r="H47" i="9"/>
  <c r="G47" i="9"/>
  <c r="F47" i="9"/>
  <c r="E47" i="9"/>
  <c r="D47" i="9"/>
  <c r="C47" i="9"/>
  <c r="B47" i="9"/>
  <c r="N13" i="9"/>
  <c r="N14" i="9"/>
  <c r="N15" i="9"/>
  <c r="N16" i="9"/>
  <c r="N17" i="9"/>
  <c r="N18" i="9"/>
  <c r="N19" i="9"/>
  <c r="N20" i="9"/>
  <c r="N21" i="9"/>
  <c r="N22" i="9"/>
  <c r="N23" i="9"/>
  <c r="N27" i="9"/>
  <c r="M13" i="9"/>
  <c r="M14" i="9"/>
  <c r="M15" i="9"/>
  <c r="M16" i="9"/>
  <c r="M17" i="9"/>
  <c r="M18" i="9"/>
  <c r="M19" i="9"/>
  <c r="M20" i="9"/>
  <c r="M21" i="9"/>
  <c r="M22" i="9"/>
  <c r="M23" i="9"/>
  <c r="M27" i="9"/>
  <c r="L13" i="9"/>
  <c r="L14" i="9"/>
  <c r="L15" i="9"/>
  <c r="L16" i="9"/>
  <c r="L17" i="9"/>
  <c r="L18" i="9"/>
  <c r="L19" i="9"/>
  <c r="L20" i="9"/>
  <c r="L21" i="9"/>
  <c r="L22" i="9"/>
  <c r="L23" i="9"/>
  <c r="L27" i="9"/>
  <c r="K13" i="9"/>
  <c r="K14" i="9"/>
  <c r="K15" i="9"/>
  <c r="K16" i="9"/>
  <c r="K17" i="9"/>
  <c r="K18" i="9"/>
  <c r="K19" i="9"/>
  <c r="K20" i="9"/>
  <c r="K21" i="9"/>
  <c r="K22" i="9"/>
  <c r="K23" i="9"/>
  <c r="K27" i="9"/>
  <c r="J13" i="9"/>
  <c r="J14" i="9"/>
  <c r="J15" i="9"/>
  <c r="J16" i="9"/>
  <c r="J17" i="9"/>
  <c r="J18" i="9"/>
  <c r="J19" i="9"/>
  <c r="J20" i="9"/>
  <c r="J21" i="9"/>
  <c r="J22" i="9"/>
  <c r="J23" i="9"/>
  <c r="J27" i="9"/>
  <c r="I13" i="9"/>
  <c r="I14" i="9"/>
  <c r="I15" i="9"/>
  <c r="I16" i="9"/>
  <c r="I17" i="9"/>
  <c r="I18" i="9"/>
  <c r="I19" i="9"/>
  <c r="I20" i="9"/>
  <c r="I21" i="9"/>
  <c r="I22" i="9"/>
  <c r="I23" i="9"/>
  <c r="I27" i="9"/>
  <c r="H13" i="9"/>
  <c r="H14" i="9"/>
  <c r="H15" i="9"/>
  <c r="H16" i="9"/>
  <c r="H17" i="9"/>
  <c r="H18" i="9"/>
  <c r="H19" i="9"/>
  <c r="H20" i="9"/>
  <c r="H21" i="9"/>
  <c r="H22" i="9"/>
  <c r="H23" i="9"/>
  <c r="H27" i="9"/>
  <c r="G13" i="9"/>
  <c r="G14" i="9"/>
  <c r="G15" i="9"/>
  <c r="G16" i="9"/>
  <c r="G17" i="9"/>
  <c r="G18" i="9"/>
  <c r="G19" i="9"/>
  <c r="G20" i="9"/>
  <c r="G21" i="9"/>
  <c r="G22" i="9"/>
  <c r="G23" i="9"/>
  <c r="G27" i="9"/>
  <c r="F13" i="9"/>
  <c r="F14" i="9"/>
  <c r="F15" i="9"/>
  <c r="F16" i="9"/>
  <c r="F17" i="9"/>
  <c r="F18" i="9"/>
  <c r="F19" i="9"/>
  <c r="F20" i="9"/>
  <c r="F21" i="9"/>
  <c r="F22" i="9"/>
  <c r="F23" i="9"/>
  <c r="F27" i="9"/>
  <c r="E13" i="9"/>
  <c r="E14" i="9"/>
  <c r="E15" i="9"/>
  <c r="E16" i="9"/>
  <c r="E17" i="9"/>
  <c r="E18" i="9"/>
  <c r="E19" i="9"/>
  <c r="E20" i="9"/>
  <c r="E21" i="9"/>
  <c r="E22" i="9"/>
  <c r="E23" i="9"/>
  <c r="E27" i="9"/>
  <c r="D13" i="9"/>
  <c r="D14" i="9"/>
  <c r="D15" i="9"/>
  <c r="D16" i="9"/>
  <c r="D17" i="9"/>
  <c r="D18" i="9"/>
  <c r="D19" i="9"/>
  <c r="D20" i="9"/>
  <c r="D21" i="9"/>
  <c r="D22" i="9"/>
  <c r="D23" i="9"/>
  <c r="D27" i="9"/>
  <c r="C13" i="9"/>
  <c r="C14" i="9"/>
  <c r="C15" i="9"/>
  <c r="C16" i="9"/>
  <c r="C17" i="9"/>
  <c r="C18" i="9"/>
  <c r="C19" i="9"/>
  <c r="C20" i="9"/>
  <c r="C21" i="9"/>
  <c r="C22" i="9"/>
  <c r="C23" i="9"/>
  <c r="C27" i="9"/>
  <c r="N26" i="9"/>
  <c r="M26" i="9"/>
  <c r="L26" i="9"/>
  <c r="K26" i="9"/>
  <c r="J26" i="9"/>
  <c r="I26" i="9"/>
  <c r="H26" i="9"/>
  <c r="G26" i="9"/>
  <c r="F26" i="9"/>
  <c r="E26" i="9"/>
  <c r="D26" i="9"/>
  <c r="C26" i="9"/>
  <c r="N25" i="9"/>
  <c r="M25" i="9"/>
  <c r="L25" i="9"/>
  <c r="J25" i="9"/>
  <c r="I25" i="9"/>
  <c r="H25" i="9"/>
  <c r="G25" i="9"/>
  <c r="F25" i="9"/>
  <c r="E25" i="9"/>
  <c r="D25" i="9"/>
  <c r="C25" i="9"/>
  <c r="B13" i="9"/>
  <c r="B14" i="9"/>
  <c r="B15" i="9"/>
  <c r="B16" i="9"/>
  <c r="B17" i="9"/>
  <c r="B18" i="9"/>
  <c r="B19" i="9"/>
  <c r="B20" i="9"/>
  <c r="B21" i="9"/>
  <c r="B22" i="9"/>
  <c r="B23" i="9"/>
  <c r="B27" i="9"/>
  <c r="B26" i="9"/>
  <c r="B25" i="9"/>
  <c r="N66" i="9"/>
  <c r="M66" i="9"/>
  <c r="L66" i="9"/>
  <c r="K66" i="9"/>
  <c r="J66" i="9"/>
  <c r="I66" i="9"/>
  <c r="H66" i="9"/>
  <c r="G66" i="9"/>
  <c r="F66" i="9"/>
  <c r="E66" i="9"/>
  <c r="D66" i="9"/>
  <c r="C66" i="9"/>
  <c r="B66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N63" i="9"/>
  <c r="M63" i="9"/>
  <c r="L63" i="9"/>
  <c r="K63" i="9"/>
  <c r="J63" i="9"/>
  <c r="I63" i="9"/>
  <c r="H63" i="9"/>
  <c r="G63" i="9"/>
  <c r="F63" i="9"/>
  <c r="E63" i="9"/>
  <c r="D63" i="9"/>
  <c r="C63" i="9"/>
  <c r="B63" i="9"/>
  <c r="N62" i="9"/>
  <c r="M62" i="9"/>
  <c r="L62" i="9"/>
  <c r="K62" i="9"/>
  <c r="J62" i="9"/>
  <c r="I62" i="9"/>
  <c r="H62" i="9"/>
  <c r="G62" i="9"/>
  <c r="F62" i="9"/>
  <c r="E62" i="9"/>
  <c r="D62" i="9"/>
  <c r="C62" i="9"/>
  <c r="B62" i="9"/>
  <c r="N61" i="9"/>
  <c r="M61" i="9"/>
  <c r="L61" i="9"/>
  <c r="K61" i="9"/>
  <c r="J61" i="9"/>
  <c r="I61" i="9"/>
  <c r="H61" i="9"/>
  <c r="G61" i="9"/>
  <c r="F61" i="9"/>
  <c r="E61" i="9"/>
  <c r="D61" i="9"/>
  <c r="C61" i="9"/>
  <c r="B61" i="9"/>
  <c r="N60" i="9"/>
  <c r="M60" i="9"/>
  <c r="L60" i="9"/>
  <c r="K60" i="9"/>
  <c r="J60" i="9"/>
  <c r="I60" i="9"/>
  <c r="H60" i="9"/>
  <c r="G60" i="9"/>
  <c r="F60" i="9"/>
  <c r="E60" i="9"/>
  <c r="D60" i="9"/>
  <c r="C60" i="9"/>
  <c r="B60" i="9"/>
  <c r="N59" i="9"/>
  <c r="M59" i="9"/>
  <c r="L59" i="9"/>
  <c r="K59" i="9"/>
  <c r="J59" i="9"/>
  <c r="I59" i="9"/>
  <c r="H59" i="9"/>
  <c r="G59" i="9"/>
  <c r="F59" i="9"/>
  <c r="E59" i="9"/>
  <c r="D59" i="9"/>
  <c r="C59" i="9"/>
  <c r="B59" i="9"/>
  <c r="N24" i="9"/>
  <c r="N67" i="9"/>
  <c r="M24" i="9"/>
  <c r="M67" i="9"/>
  <c r="L24" i="9"/>
  <c r="L67" i="9"/>
  <c r="K24" i="9"/>
  <c r="K67" i="9"/>
  <c r="J24" i="9"/>
  <c r="J67" i="9"/>
  <c r="I24" i="9"/>
  <c r="I67" i="9"/>
  <c r="H24" i="9"/>
  <c r="H67" i="9"/>
  <c r="G24" i="9"/>
  <c r="G67" i="9"/>
  <c r="F24" i="9"/>
  <c r="F67" i="9"/>
  <c r="E24" i="9"/>
  <c r="E67" i="9"/>
  <c r="D24" i="9"/>
  <c r="D67" i="9"/>
  <c r="C24" i="9"/>
  <c r="C67" i="9"/>
  <c r="B24" i="9"/>
  <c r="B67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N57" i="9"/>
  <c r="M57" i="9"/>
  <c r="L57" i="9"/>
  <c r="K57" i="9"/>
  <c r="J57" i="9"/>
  <c r="I57" i="9"/>
  <c r="H57" i="9"/>
  <c r="G57" i="9"/>
  <c r="F57" i="9"/>
  <c r="E57" i="9"/>
  <c r="D57" i="9"/>
  <c r="C57" i="9"/>
  <c r="B57" i="9"/>
  <c r="N56" i="9"/>
  <c r="M56" i="9"/>
  <c r="L56" i="9"/>
  <c r="J56" i="9"/>
  <c r="I56" i="9"/>
  <c r="H56" i="9"/>
  <c r="G56" i="9"/>
  <c r="F56" i="9"/>
  <c r="E56" i="9"/>
  <c r="D56" i="9"/>
  <c r="C56" i="9"/>
  <c r="B56" i="9"/>
  <c r="Q63" i="8"/>
  <c r="Q91" i="8"/>
  <c r="Q120" i="8"/>
  <c r="P63" i="8"/>
  <c r="P91" i="8"/>
  <c r="P120" i="8"/>
  <c r="O63" i="8"/>
  <c r="O91" i="8"/>
  <c r="O120" i="8"/>
  <c r="N63" i="8"/>
  <c r="N91" i="8"/>
  <c r="N120" i="8"/>
  <c r="M63" i="8"/>
  <c r="M91" i="8"/>
  <c r="M120" i="8"/>
  <c r="L63" i="8"/>
  <c r="L91" i="8"/>
  <c r="L120" i="8"/>
  <c r="K63" i="8"/>
  <c r="K91" i="8"/>
  <c r="K120" i="8"/>
  <c r="J63" i="8"/>
  <c r="J91" i="8"/>
  <c r="J120" i="8"/>
  <c r="I63" i="8"/>
  <c r="I91" i="8"/>
  <c r="I120" i="8"/>
  <c r="H63" i="8"/>
  <c r="H91" i="8"/>
  <c r="H120" i="8"/>
  <c r="G63" i="8"/>
  <c r="G91" i="8"/>
  <c r="G120" i="8"/>
  <c r="F63" i="8"/>
  <c r="F91" i="8"/>
  <c r="F120" i="8"/>
  <c r="E63" i="8"/>
  <c r="E91" i="8"/>
  <c r="E120" i="8"/>
  <c r="D63" i="8"/>
  <c r="D91" i="8"/>
  <c r="D120" i="8"/>
  <c r="C63" i="8"/>
  <c r="C91" i="8"/>
  <c r="C120" i="8"/>
  <c r="B63" i="8"/>
  <c r="B91" i="8"/>
  <c r="B120" i="8"/>
  <c r="Q62" i="8"/>
  <c r="Q90" i="8"/>
  <c r="Q119" i="8"/>
  <c r="P62" i="8"/>
  <c r="P90" i="8"/>
  <c r="P119" i="8"/>
  <c r="O62" i="8"/>
  <c r="O90" i="8"/>
  <c r="O119" i="8"/>
  <c r="N62" i="8"/>
  <c r="N90" i="8"/>
  <c r="N119" i="8"/>
  <c r="M62" i="8"/>
  <c r="M90" i="8"/>
  <c r="M119" i="8"/>
  <c r="L62" i="8"/>
  <c r="L90" i="8"/>
  <c r="L119" i="8"/>
  <c r="K62" i="8"/>
  <c r="K90" i="8"/>
  <c r="K119" i="8"/>
  <c r="J62" i="8"/>
  <c r="J90" i="8"/>
  <c r="J119" i="8"/>
  <c r="I62" i="8"/>
  <c r="I90" i="8"/>
  <c r="I119" i="8"/>
  <c r="H62" i="8"/>
  <c r="H90" i="8"/>
  <c r="H119" i="8"/>
  <c r="G62" i="8"/>
  <c r="G90" i="8"/>
  <c r="G119" i="8"/>
  <c r="F62" i="8"/>
  <c r="F90" i="8"/>
  <c r="F119" i="8"/>
  <c r="E62" i="8"/>
  <c r="E90" i="8"/>
  <c r="E119" i="8"/>
  <c r="D62" i="8"/>
  <c r="D90" i="8"/>
  <c r="D119" i="8"/>
  <c r="C62" i="8"/>
  <c r="C90" i="8"/>
  <c r="C119" i="8"/>
  <c r="B62" i="8"/>
  <c r="B90" i="8"/>
  <c r="B119" i="8"/>
  <c r="Q61" i="8"/>
  <c r="Q89" i="8"/>
  <c r="Q118" i="8"/>
  <c r="P61" i="8"/>
  <c r="P89" i="8"/>
  <c r="P118" i="8"/>
  <c r="O61" i="8"/>
  <c r="O89" i="8"/>
  <c r="O118" i="8"/>
  <c r="N61" i="8"/>
  <c r="N89" i="8"/>
  <c r="N118" i="8"/>
  <c r="M61" i="8"/>
  <c r="M89" i="8"/>
  <c r="M118" i="8"/>
  <c r="L61" i="8"/>
  <c r="L89" i="8"/>
  <c r="L118" i="8"/>
  <c r="K61" i="8"/>
  <c r="K89" i="8"/>
  <c r="K118" i="8"/>
  <c r="J61" i="8"/>
  <c r="J89" i="8"/>
  <c r="J118" i="8"/>
  <c r="I61" i="8"/>
  <c r="I89" i="8"/>
  <c r="I118" i="8"/>
  <c r="H61" i="8"/>
  <c r="H89" i="8"/>
  <c r="H118" i="8"/>
  <c r="G61" i="8"/>
  <c r="G89" i="8"/>
  <c r="G118" i="8"/>
  <c r="F61" i="8"/>
  <c r="F89" i="8"/>
  <c r="F118" i="8"/>
  <c r="E61" i="8"/>
  <c r="E89" i="8"/>
  <c r="E118" i="8"/>
  <c r="D61" i="8"/>
  <c r="D89" i="8"/>
  <c r="D118" i="8"/>
  <c r="C61" i="8"/>
  <c r="C89" i="8"/>
  <c r="C118" i="8"/>
  <c r="B61" i="8"/>
  <c r="B89" i="8"/>
  <c r="B118" i="8"/>
  <c r="Q60" i="8"/>
  <c r="Q88" i="8"/>
  <c r="Q117" i="8"/>
  <c r="P60" i="8"/>
  <c r="P88" i="8"/>
  <c r="P117" i="8"/>
  <c r="O60" i="8"/>
  <c r="O88" i="8"/>
  <c r="O117" i="8"/>
  <c r="N60" i="8"/>
  <c r="N88" i="8"/>
  <c r="N117" i="8"/>
  <c r="M60" i="8"/>
  <c r="M88" i="8"/>
  <c r="M117" i="8"/>
  <c r="L60" i="8"/>
  <c r="L88" i="8"/>
  <c r="L117" i="8"/>
  <c r="K60" i="8"/>
  <c r="K88" i="8"/>
  <c r="K117" i="8"/>
  <c r="J60" i="8"/>
  <c r="J88" i="8"/>
  <c r="J117" i="8"/>
  <c r="I60" i="8"/>
  <c r="I88" i="8"/>
  <c r="I117" i="8"/>
  <c r="H60" i="8"/>
  <c r="H88" i="8"/>
  <c r="H117" i="8"/>
  <c r="G60" i="8"/>
  <c r="G88" i="8"/>
  <c r="G117" i="8"/>
  <c r="F60" i="8"/>
  <c r="F88" i="8"/>
  <c r="F117" i="8"/>
  <c r="E60" i="8"/>
  <c r="E88" i="8"/>
  <c r="E117" i="8"/>
  <c r="D60" i="8"/>
  <c r="D88" i="8"/>
  <c r="D117" i="8"/>
  <c r="C60" i="8"/>
  <c r="C88" i="8"/>
  <c r="C117" i="8"/>
  <c r="B60" i="8"/>
  <c r="B88" i="8"/>
  <c r="B117" i="8"/>
  <c r="Q59" i="8"/>
  <c r="Q87" i="8"/>
  <c r="Q116" i="8"/>
  <c r="P59" i="8"/>
  <c r="P87" i="8"/>
  <c r="P116" i="8"/>
  <c r="O59" i="8"/>
  <c r="O87" i="8"/>
  <c r="O116" i="8"/>
  <c r="N59" i="8"/>
  <c r="N87" i="8"/>
  <c r="N116" i="8"/>
  <c r="M59" i="8"/>
  <c r="M87" i="8"/>
  <c r="M116" i="8"/>
  <c r="L59" i="8"/>
  <c r="L87" i="8"/>
  <c r="L116" i="8"/>
  <c r="K59" i="8"/>
  <c r="K87" i="8"/>
  <c r="K116" i="8"/>
  <c r="J59" i="8"/>
  <c r="J87" i="8"/>
  <c r="J116" i="8"/>
  <c r="I59" i="8"/>
  <c r="I87" i="8"/>
  <c r="I116" i="8"/>
  <c r="H59" i="8"/>
  <c r="H87" i="8"/>
  <c r="H116" i="8"/>
  <c r="G59" i="8"/>
  <c r="G87" i="8"/>
  <c r="G116" i="8"/>
  <c r="F59" i="8"/>
  <c r="F87" i="8"/>
  <c r="F116" i="8"/>
  <c r="E59" i="8"/>
  <c r="E87" i="8"/>
  <c r="E116" i="8"/>
  <c r="D59" i="8"/>
  <c r="D87" i="8"/>
  <c r="D116" i="8"/>
  <c r="C59" i="8"/>
  <c r="C87" i="8"/>
  <c r="C116" i="8"/>
  <c r="S120" i="8"/>
  <c r="R63" i="8"/>
  <c r="R91" i="8"/>
  <c r="R120" i="8"/>
  <c r="S119" i="8"/>
  <c r="R62" i="8"/>
  <c r="R90" i="8"/>
  <c r="R119" i="8"/>
  <c r="S118" i="8"/>
  <c r="R61" i="8"/>
  <c r="R89" i="8"/>
  <c r="R118" i="8"/>
  <c r="B59" i="8"/>
  <c r="B87" i="8"/>
  <c r="B116" i="8"/>
  <c r="Q58" i="8"/>
  <c r="Q86" i="8"/>
  <c r="Q115" i="8"/>
  <c r="P58" i="8"/>
  <c r="P86" i="8"/>
  <c r="P115" i="8"/>
  <c r="O58" i="8"/>
  <c r="O86" i="8"/>
  <c r="O115" i="8"/>
  <c r="N58" i="8"/>
  <c r="N86" i="8"/>
  <c r="N115" i="8"/>
  <c r="M58" i="8"/>
  <c r="M86" i="8"/>
  <c r="M115" i="8"/>
  <c r="L58" i="8"/>
  <c r="L86" i="8"/>
  <c r="L115" i="8"/>
  <c r="K58" i="8"/>
  <c r="K86" i="8"/>
  <c r="K115" i="8"/>
  <c r="J58" i="8"/>
  <c r="J86" i="8"/>
  <c r="J115" i="8"/>
  <c r="I58" i="8"/>
  <c r="I86" i="8"/>
  <c r="I115" i="8"/>
  <c r="H58" i="8"/>
  <c r="H86" i="8"/>
  <c r="H115" i="8"/>
  <c r="G58" i="8"/>
  <c r="G86" i="8"/>
  <c r="G115" i="8"/>
  <c r="F58" i="8"/>
  <c r="F86" i="8"/>
  <c r="F115" i="8"/>
  <c r="E58" i="8"/>
  <c r="E86" i="8"/>
  <c r="E115" i="8"/>
  <c r="D58" i="8"/>
  <c r="D86" i="8"/>
  <c r="D115" i="8"/>
  <c r="C58" i="8"/>
  <c r="C86" i="8"/>
  <c r="C115" i="8"/>
  <c r="B58" i="8"/>
  <c r="B86" i="8"/>
  <c r="B115" i="8"/>
  <c r="Q57" i="8"/>
  <c r="Q85" i="8"/>
  <c r="Q114" i="8"/>
  <c r="P57" i="8"/>
  <c r="P85" i="8"/>
  <c r="P114" i="8"/>
  <c r="O57" i="8"/>
  <c r="O85" i="8"/>
  <c r="O114" i="8"/>
  <c r="N57" i="8"/>
  <c r="N85" i="8"/>
  <c r="N114" i="8"/>
  <c r="M57" i="8"/>
  <c r="M85" i="8"/>
  <c r="M114" i="8"/>
  <c r="L57" i="8"/>
  <c r="L85" i="8"/>
  <c r="L114" i="8"/>
  <c r="K57" i="8"/>
  <c r="K85" i="8"/>
  <c r="K114" i="8"/>
  <c r="J57" i="8"/>
  <c r="J85" i="8"/>
  <c r="J114" i="8"/>
  <c r="I57" i="8"/>
  <c r="I85" i="8"/>
  <c r="I114" i="8"/>
  <c r="H57" i="8"/>
  <c r="H85" i="8"/>
  <c r="H114" i="8"/>
  <c r="G57" i="8"/>
  <c r="G85" i="8"/>
  <c r="G114" i="8"/>
  <c r="F57" i="8"/>
  <c r="F85" i="8"/>
  <c r="F114" i="8"/>
  <c r="E57" i="8"/>
  <c r="E85" i="8"/>
  <c r="E114" i="8"/>
  <c r="D57" i="8"/>
  <c r="D85" i="8"/>
  <c r="D114" i="8"/>
  <c r="C57" i="8"/>
  <c r="C85" i="8"/>
  <c r="C114" i="8"/>
  <c r="B57" i="8"/>
  <c r="B85" i="8"/>
  <c r="B114" i="8"/>
  <c r="Q56" i="8"/>
  <c r="Q84" i="8"/>
  <c r="Q113" i="8"/>
  <c r="P56" i="8"/>
  <c r="P84" i="8"/>
  <c r="P113" i="8"/>
  <c r="O56" i="8"/>
  <c r="O84" i="8"/>
  <c r="O113" i="8"/>
  <c r="N56" i="8"/>
  <c r="N84" i="8"/>
  <c r="N113" i="8"/>
  <c r="M56" i="8"/>
  <c r="M84" i="8"/>
  <c r="M113" i="8"/>
  <c r="L56" i="8"/>
  <c r="L84" i="8"/>
  <c r="L113" i="8"/>
  <c r="K56" i="8"/>
  <c r="K84" i="8"/>
  <c r="K113" i="8"/>
  <c r="J56" i="8"/>
  <c r="J84" i="8"/>
  <c r="J113" i="8"/>
  <c r="I56" i="8"/>
  <c r="I84" i="8"/>
  <c r="I113" i="8"/>
  <c r="H56" i="8"/>
  <c r="H84" i="8"/>
  <c r="H113" i="8"/>
  <c r="G56" i="8"/>
  <c r="G84" i="8"/>
  <c r="G113" i="8"/>
  <c r="F56" i="8"/>
  <c r="F84" i="8"/>
  <c r="F113" i="8"/>
  <c r="E56" i="8"/>
  <c r="E84" i="8"/>
  <c r="E113" i="8"/>
  <c r="D56" i="8"/>
  <c r="D84" i="8"/>
  <c r="D113" i="8"/>
  <c r="C56" i="8"/>
  <c r="C84" i="8"/>
  <c r="C113" i="8"/>
  <c r="B56" i="8"/>
  <c r="B84" i="8"/>
  <c r="B113" i="8"/>
  <c r="Q55" i="8"/>
  <c r="Q83" i="8"/>
  <c r="Q112" i="8"/>
  <c r="P55" i="8"/>
  <c r="P83" i="8"/>
  <c r="P112" i="8"/>
  <c r="O55" i="8"/>
  <c r="O83" i="8"/>
  <c r="O112" i="8"/>
  <c r="N55" i="8"/>
  <c r="N83" i="8"/>
  <c r="N112" i="8"/>
  <c r="M55" i="8"/>
  <c r="M83" i="8"/>
  <c r="M112" i="8"/>
  <c r="L55" i="8"/>
  <c r="L83" i="8"/>
  <c r="L112" i="8"/>
  <c r="K55" i="8"/>
  <c r="K83" i="8"/>
  <c r="K112" i="8"/>
  <c r="J55" i="8"/>
  <c r="J83" i="8"/>
  <c r="J112" i="8"/>
  <c r="I55" i="8"/>
  <c r="I83" i="8"/>
  <c r="I112" i="8"/>
  <c r="H55" i="8"/>
  <c r="H83" i="8"/>
  <c r="H112" i="8"/>
  <c r="G55" i="8"/>
  <c r="G83" i="8"/>
  <c r="G112" i="8"/>
  <c r="F55" i="8"/>
  <c r="F83" i="8"/>
  <c r="F112" i="8"/>
  <c r="E55" i="8"/>
  <c r="E83" i="8"/>
  <c r="E112" i="8"/>
  <c r="D55" i="8"/>
  <c r="D83" i="8"/>
  <c r="D112" i="8"/>
  <c r="C55" i="8"/>
  <c r="C83" i="8"/>
  <c r="C112" i="8"/>
  <c r="B55" i="8"/>
  <c r="B83" i="8"/>
  <c r="B112" i="8"/>
  <c r="Q54" i="8"/>
  <c r="Q82" i="8"/>
  <c r="Q111" i="8"/>
  <c r="P54" i="8"/>
  <c r="P82" i="8"/>
  <c r="P111" i="8"/>
  <c r="O54" i="8"/>
  <c r="O82" i="8"/>
  <c r="O111" i="8"/>
  <c r="N54" i="8"/>
  <c r="N82" i="8"/>
  <c r="N111" i="8"/>
  <c r="M54" i="8"/>
  <c r="M82" i="8"/>
  <c r="M111" i="8"/>
  <c r="L54" i="8"/>
  <c r="L82" i="8"/>
  <c r="L111" i="8"/>
  <c r="K54" i="8"/>
  <c r="K82" i="8"/>
  <c r="K111" i="8"/>
  <c r="J54" i="8"/>
  <c r="J82" i="8"/>
  <c r="J111" i="8"/>
  <c r="I54" i="8"/>
  <c r="I82" i="8"/>
  <c r="I111" i="8"/>
  <c r="H54" i="8"/>
  <c r="H82" i="8"/>
  <c r="H111" i="8"/>
  <c r="G54" i="8"/>
  <c r="G82" i="8"/>
  <c r="G111" i="8"/>
  <c r="F54" i="8"/>
  <c r="F82" i="8"/>
  <c r="F111" i="8"/>
  <c r="E54" i="8"/>
  <c r="E82" i="8"/>
  <c r="E111" i="8"/>
  <c r="D54" i="8"/>
  <c r="D82" i="8"/>
  <c r="D111" i="8"/>
  <c r="C54" i="8"/>
  <c r="C82" i="8"/>
  <c r="C111" i="8"/>
  <c r="B54" i="8"/>
  <c r="B82" i="8"/>
  <c r="B111" i="8"/>
  <c r="Q53" i="8"/>
  <c r="Q81" i="8"/>
  <c r="Q110" i="8"/>
  <c r="P53" i="8"/>
  <c r="P81" i="8"/>
  <c r="P110" i="8"/>
  <c r="O53" i="8"/>
  <c r="O81" i="8"/>
  <c r="O110" i="8"/>
  <c r="N53" i="8"/>
  <c r="N81" i="8"/>
  <c r="N110" i="8"/>
  <c r="M53" i="8"/>
  <c r="M81" i="8"/>
  <c r="M110" i="8"/>
  <c r="L53" i="8"/>
  <c r="L81" i="8"/>
  <c r="L110" i="8"/>
  <c r="K53" i="8"/>
  <c r="K81" i="8"/>
  <c r="K110" i="8"/>
  <c r="J53" i="8"/>
  <c r="J81" i="8"/>
  <c r="J110" i="8"/>
  <c r="I53" i="8"/>
  <c r="I81" i="8"/>
  <c r="I110" i="8"/>
  <c r="H53" i="8"/>
  <c r="H81" i="8"/>
  <c r="H110" i="8"/>
  <c r="G53" i="8"/>
  <c r="G81" i="8"/>
  <c r="G110" i="8"/>
  <c r="F53" i="8"/>
  <c r="F81" i="8"/>
  <c r="F110" i="8"/>
  <c r="E53" i="8"/>
  <c r="E81" i="8"/>
  <c r="E110" i="8"/>
  <c r="D53" i="8"/>
  <c r="D81" i="8"/>
  <c r="D110" i="8"/>
  <c r="C53" i="8"/>
  <c r="C81" i="8"/>
  <c r="C110" i="8"/>
  <c r="B53" i="8"/>
  <c r="B81" i="8"/>
  <c r="B110" i="8"/>
  <c r="Q52" i="8"/>
  <c r="Q80" i="8"/>
  <c r="Q109" i="8"/>
  <c r="P52" i="8"/>
  <c r="P80" i="8"/>
  <c r="P109" i="8"/>
  <c r="O52" i="8"/>
  <c r="O80" i="8"/>
  <c r="O109" i="8"/>
  <c r="N52" i="8"/>
  <c r="N80" i="8"/>
  <c r="N109" i="8"/>
  <c r="M52" i="8"/>
  <c r="M80" i="8"/>
  <c r="M109" i="8"/>
  <c r="L52" i="8"/>
  <c r="L80" i="8"/>
  <c r="L109" i="8"/>
  <c r="K52" i="8"/>
  <c r="K80" i="8"/>
  <c r="K109" i="8"/>
  <c r="J52" i="8"/>
  <c r="J80" i="8"/>
  <c r="J109" i="8"/>
  <c r="I52" i="8"/>
  <c r="I80" i="8"/>
  <c r="I109" i="8"/>
  <c r="H52" i="8"/>
  <c r="H80" i="8"/>
  <c r="H109" i="8"/>
  <c r="G52" i="8"/>
  <c r="G80" i="8"/>
  <c r="G109" i="8"/>
  <c r="F52" i="8"/>
  <c r="F80" i="8"/>
  <c r="F109" i="8"/>
  <c r="E52" i="8"/>
  <c r="E80" i="8"/>
  <c r="E109" i="8"/>
  <c r="D52" i="8"/>
  <c r="D80" i="8"/>
  <c r="D109" i="8"/>
  <c r="C52" i="8"/>
  <c r="C80" i="8"/>
  <c r="C109" i="8"/>
  <c r="B52" i="8"/>
  <c r="B80" i="8"/>
  <c r="B109" i="8"/>
  <c r="Q51" i="8"/>
  <c r="Q79" i="8"/>
  <c r="Q108" i="8"/>
  <c r="P51" i="8"/>
  <c r="P79" i="8"/>
  <c r="P108" i="8"/>
  <c r="O51" i="8"/>
  <c r="O79" i="8"/>
  <c r="O108" i="8"/>
  <c r="N51" i="8"/>
  <c r="N79" i="8"/>
  <c r="N108" i="8"/>
  <c r="M51" i="8"/>
  <c r="M79" i="8"/>
  <c r="M108" i="8"/>
  <c r="L51" i="8"/>
  <c r="L79" i="8"/>
  <c r="L108" i="8"/>
  <c r="K51" i="8"/>
  <c r="K79" i="8"/>
  <c r="K108" i="8"/>
  <c r="J51" i="8"/>
  <c r="J79" i="8"/>
  <c r="J108" i="8"/>
  <c r="I51" i="8"/>
  <c r="I79" i="8"/>
  <c r="I108" i="8"/>
  <c r="H51" i="8"/>
  <c r="H79" i="8"/>
  <c r="H108" i="8"/>
  <c r="G51" i="8"/>
  <c r="G79" i="8"/>
  <c r="G108" i="8"/>
  <c r="F51" i="8"/>
  <c r="F79" i="8"/>
  <c r="F108" i="8"/>
  <c r="E51" i="8"/>
  <c r="E79" i="8"/>
  <c r="E108" i="8"/>
  <c r="D51" i="8"/>
  <c r="D79" i="8"/>
  <c r="D108" i="8"/>
  <c r="C51" i="8"/>
  <c r="C79" i="8"/>
  <c r="C108" i="8"/>
  <c r="B51" i="8"/>
  <c r="B79" i="8"/>
  <c r="B108" i="8"/>
  <c r="Q50" i="8"/>
  <c r="Q78" i="8"/>
  <c r="Q107" i="8"/>
  <c r="P50" i="8"/>
  <c r="P78" i="8"/>
  <c r="P107" i="8"/>
  <c r="O50" i="8"/>
  <c r="O78" i="8"/>
  <c r="O107" i="8"/>
  <c r="N50" i="8"/>
  <c r="N78" i="8"/>
  <c r="N107" i="8"/>
  <c r="M50" i="8"/>
  <c r="M78" i="8"/>
  <c r="M107" i="8"/>
  <c r="L50" i="8"/>
  <c r="L78" i="8"/>
  <c r="L107" i="8"/>
  <c r="K50" i="8"/>
  <c r="K78" i="8"/>
  <c r="K107" i="8"/>
  <c r="J50" i="8"/>
  <c r="J78" i="8"/>
  <c r="J107" i="8"/>
  <c r="I50" i="8"/>
  <c r="I78" i="8"/>
  <c r="I107" i="8"/>
  <c r="H50" i="8"/>
  <c r="H78" i="8"/>
  <c r="H107" i="8"/>
  <c r="G50" i="8"/>
  <c r="G78" i="8"/>
  <c r="G107" i="8"/>
  <c r="F50" i="8"/>
  <c r="F78" i="8"/>
  <c r="F107" i="8"/>
  <c r="E50" i="8"/>
  <c r="E78" i="8"/>
  <c r="E107" i="8"/>
  <c r="D50" i="8"/>
  <c r="D78" i="8"/>
  <c r="D107" i="8"/>
  <c r="C50" i="8"/>
  <c r="C78" i="8"/>
  <c r="C107" i="8"/>
  <c r="B50" i="8"/>
  <c r="B78" i="8"/>
  <c r="B107" i="8"/>
  <c r="Q49" i="8"/>
  <c r="Q77" i="8"/>
  <c r="Q106" i="8"/>
  <c r="P49" i="8"/>
  <c r="P77" i="8"/>
  <c r="P106" i="8"/>
  <c r="O49" i="8"/>
  <c r="O77" i="8"/>
  <c r="O106" i="8"/>
  <c r="N49" i="8"/>
  <c r="N77" i="8"/>
  <c r="N106" i="8"/>
  <c r="M49" i="8"/>
  <c r="M77" i="8"/>
  <c r="M106" i="8"/>
  <c r="L49" i="8"/>
  <c r="L77" i="8"/>
  <c r="L106" i="8"/>
  <c r="K49" i="8"/>
  <c r="K77" i="8"/>
  <c r="K106" i="8"/>
  <c r="J49" i="8"/>
  <c r="J77" i="8"/>
  <c r="J106" i="8"/>
  <c r="I49" i="8"/>
  <c r="I77" i="8"/>
  <c r="I106" i="8"/>
  <c r="H49" i="8"/>
  <c r="H77" i="8"/>
  <c r="H106" i="8"/>
  <c r="G49" i="8"/>
  <c r="G77" i="8"/>
  <c r="G106" i="8"/>
  <c r="F49" i="8"/>
  <c r="F77" i="8"/>
  <c r="F106" i="8"/>
  <c r="E49" i="8"/>
  <c r="E77" i="8"/>
  <c r="E106" i="8"/>
  <c r="D49" i="8"/>
  <c r="D77" i="8"/>
  <c r="D106" i="8"/>
  <c r="C49" i="8"/>
  <c r="C77" i="8"/>
  <c r="C106" i="8"/>
  <c r="B49" i="8"/>
  <c r="B77" i="8"/>
  <c r="B106" i="8"/>
  <c r="Q48" i="8"/>
  <c r="Q76" i="8"/>
  <c r="Q105" i="8"/>
  <c r="P48" i="8"/>
  <c r="P76" i="8"/>
  <c r="P105" i="8"/>
  <c r="O48" i="8"/>
  <c r="O76" i="8"/>
  <c r="O105" i="8"/>
  <c r="N48" i="8"/>
  <c r="N76" i="8"/>
  <c r="N105" i="8"/>
  <c r="M48" i="8"/>
  <c r="M76" i="8"/>
  <c r="M105" i="8"/>
  <c r="L48" i="8"/>
  <c r="L76" i="8"/>
  <c r="L105" i="8"/>
  <c r="K48" i="8"/>
  <c r="K76" i="8"/>
  <c r="K105" i="8"/>
  <c r="J48" i="8"/>
  <c r="J76" i="8"/>
  <c r="J105" i="8"/>
  <c r="I48" i="8"/>
  <c r="I76" i="8"/>
  <c r="I105" i="8"/>
  <c r="H48" i="8"/>
  <c r="H76" i="8"/>
  <c r="H105" i="8"/>
  <c r="G48" i="8"/>
  <c r="G76" i="8"/>
  <c r="G105" i="8"/>
  <c r="F48" i="8"/>
  <c r="F76" i="8"/>
  <c r="F105" i="8"/>
  <c r="E48" i="8"/>
  <c r="E76" i="8"/>
  <c r="E105" i="8"/>
  <c r="D48" i="8"/>
  <c r="D76" i="8"/>
  <c r="D105" i="8"/>
  <c r="C48" i="8"/>
  <c r="C76" i="8"/>
  <c r="C105" i="8"/>
  <c r="B48" i="8"/>
  <c r="B76" i="8"/>
  <c r="B105" i="8"/>
  <c r="Q47" i="8"/>
  <c r="Q75" i="8"/>
  <c r="Q104" i="8"/>
  <c r="P47" i="8"/>
  <c r="P75" i="8"/>
  <c r="P104" i="8"/>
  <c r="O47" i="8"/>
  <c r="O75" i="8"/>
  <c r="O104" i="8"/>
  <c r="N47" i="8"/>
  <c r="N75" i="8"/>
  <c r="N104" i="8"/>
  <c r="M47" i="8"/>
  <c r="M75" i="8"/>
  <c r="M104" i="8"/>
  <c r="L47" i="8"/>
  <c r="L75" i="8"/>
  <c r="L104" i="8"/>
  <c r="K47" i="8"/>
  <c r="K75" i="8"/>
  <c r="K104" i="8"/>
  <c r="J47" i="8"/>
  <c r="J75" i="8"/>
  <c r="J104" i="8"/>
  <c r="I47" i="8"/>
  <c r="I75" i="8"/>
  <c r="I104" i="8"/>
  <c r="H47" i="8"/>
  <c r="H75" i="8"/>
  <c r="H104" i="8"/>
  <c r="G47" i="8"/>
  <c r="G75" i="8"/>
  <c r="G104" i="8"/>
  <c r="F47" i="8"/>
  <c r="F75" i="8"/>
  <c r="F104" i="8"/>
  <c r="E47" i="8"/>
  <c r="E75" i="8"/>
  <c r="E104" i="8"/>
  <c r="D47" i="8"/>
  <c r="D75" i="8"/>
  <c r="D104" i="8"/>
  <c r="C47" i="8"/>
  <c r="C75" i="8"/>
  <c r="C104" i="8"/>
  <c r="B47" i="8"/>
  <c r="B75" i="8"/>
  <c r="B104" i="8"/>
  <c r="Q46" i="8"/>
  <c r="Q74" i="8"/>
  <c r="Q103" i="8"/>
  <c r="P46" i="8"/>
  <c r="P74" i="8"/>
  <c r="P103" i="8"/>
  <c r="O46" i="8"/>
  <c r="O74" i="8"/>
  <c r="O103" i="8"/>
  <c r="N46" i="8"/>
  <c r="N74" i="8"/>
  <c r="N103" i="8"/>
  <c r="M46" i="8"/>
  <c r="M74" i="8"/>
  <c r="M103" i="8"/>
  <c r="L46" i="8"/>
  <c r="L74" i="8"/>
  <c r="L103" i="8"/>
  <c r="K46" i="8"/>
  <c r="K74" i="8"/>
  <c r="K103" i="8"/>
  <c r="J46" i="8"/>
  <c r="J74" i="8"/>
  <c r="J103" i="8"/>
  <c r="I46" i="8"/>
  <c r="I74" i="8"/>
  <c r="I103" i="8"/>
  <c r="H46" i="8"/>
  <c r="H74" i="8"/>
  <c r="H103" i="8"/>
  <c r="G46" i="8"/>
  <c r="G74" i="8"/>
  <c r="G103" i="8"/>
  <c r="F46" i="8"/>
  <c r="F74" i="8"/>
  <c r="F103" i="8"/>
  <c r="E46" i="8"/>
  <c r="E74" i="8"/>
  <c r="E103" i="8"/>
  <c r="D46" i="8"/>
  <c r="D74" i="8"/>
  <c r="D103" i="8"/>
  <c r="C46" i="8"/>
  <c r="C74" i="8"/>
  <c r="C103" i="8"/>
  <c r="B46" i="8"/>
  <c r="B74" i="8"/>
  <c r="B103" i="8"/>
  <c r="Q45" i="8"/>
  <c r="Q73" i="8"/>
  <c r="Q102" i="8"/>
  <c r="P45" i="8"/>
  <c r="P73" i="8"/>
  <c r="P102" i="8"/>
  <c r="O45" i="8"/>
  <c r="O73" i="8"/>
  <c r="O102" i="8"/>
  <c r="N45" i="8"/>
  <c r="N73" i="8"/>
  <c r="N102" i="8"/>
  <c r="M45" i="8"/>
  <c r="M73" i="8"/>
  <c r="M102" i="8"/>
  <c r="L45" i="8"/>
  <c r="L73" i="8"/>
  <c r="L102" i="8"/>
  <c r="K45" i="8"/>
  <c r="K73" i="8"/>
  <c r="K102" i="8"/>
  <c r="J45" i="8"/>
  <c r="J73" i="8"/>
  <c r="J102" i="8"/>
  <c r="I45" i="8"/>
  <c r="I73" i="8"/>
  <c r="I102" i="8"/>
  <c r="H45" i="8"/>
  <c r="H73" i="8"/>
  <c r="H102" i="8"/>
  <c r="G45" i="8"/>
  <c r="G73" i="8"/>
  <c r="G102" i="8"/>
  <c r="F45" i="8"/>
  <c r="F73" i="8"/>
  <c r="F102" i="8"/>
  <c r="E45" i="8"/>
  <c r="E73" i="8"/>
  <c r="E102" i="8"/>
  <c r="D45" i="8"/>
  <c r="D73" i="8"/>
  <c r="D102" i="8"/>
  <c r="C45" i="8"/>
  <c r="C73" i="8"/>
  <c r="C102" i="8"/>
  <c r="B45" i="8"/>
  <c r="B73" i="8"/>
  <c r="B102" i="8"/>
  <c r="W96" i="8"/>
  <c r="Q44" i="8"/>
  <c r="Q72" i="8"/>
  <c r="Q101" i="8"/>
  <c r="P44" i="8"/>
  <c r="P72" i="8"/>
  <c r="P101" i="8"/>
  <c r="O44" i="8"/>
  <c r="O72" i="8"/>
  <c r="O101" i="8"/>
  <c r="N44" i="8"/>
  <c r="N72" i="8"/>
  <c r="N101" i="8"/>
  <c r="M44" i="8"/>
  <c r="M72" i="8"/>
  <c r="M101" i="8"/>
  <c r="L44" i="8"/>
  <c r="L72" i="8"/>
  <c r="L101" i="8"/>
  <c r="K44" i="8"/>
  <c r="K72" i="8"/>
  <c r="K101" i="8"/>
  <c r="J44" i="8"/>
  <c r="J72" i="8"/>
  <c r="J101" i="8"/>
  <c r="I44" i="8"/>
  <c r="I72" i="8"/>
  <c r="I101" i="8"/>
  <c r="H44" i="8"/>
  <c r="H72" i="8"/>
  <c r="H101" i="8"/>
  <c r="G44" i="8"/>
  <c r="G72" i="8"/>
  <c r="G101" i="8"/>
  <c r="F44" i="8"/>
  <c r="F72" i="8"/>
  <c r="F101" i="8"/>
  <c r="E44" i="8"/>
  <c r="E72" i="8"/>
  <c r="E101" i="8"/>
  <c r="D44" i="8"/>
  <c r="D72" i="8"/>
  <c r="D101" i="8"/>
  <c r="C44" i="8"/>
  <c r="C72" i="8"/>
  <c r="C101" i="8"/>
  <c r="B44" i="8"/>
  <c r="B72" i="8"/>
  <c r="B101" i="8"/>
  <c r="W95" i="8"/>
  <c r="Q43" i="8"/>
  <c r="Q71" i="8"/>
  <c r="Q100" i="8"/>
  <c r="P43" i="8"/>
  <c r="P71" i="8"/>
  <c r="P100" i="8"/>
  <c r="O43" i="8"/>
  <c r="O71" i="8"/>
  <c r="O100" i="8"/>
  <c r="N43" i="8"/>
  <c r="N71" i="8"/>
  <c r="N100" i="8"/>
  <c r="M43" i="8"/>
  <c r="M71" i="8"/>
  <c r="M100" i="8"/>
  <c r="L43" i="8"/>
  <c r="L71" i="8"/>
  <c r="L100" i="8"/>
  <c r="K43" i="8"/>
  <c r="K71" i="8"/>
  <c r="K100" i="8"/>
  <c r="J43" i="8"/>
  <c r="J71" i="8"/>
  <c r="J100" i="8"/>
  <c r="I43" i="8"/>
  <c r="I71" i="8"/>
  <c r="I100" i="8"/>
  <c r="H43" i="8"/>
  <c r="H71" i="8"/>
  <c r="H100" i="8"/>
  <c r="G43" i="8"/>
  <c r="G71" i="8"/>
  <c r="G100" i="8"/>
  <c r="F43" i="8"/>
  <c r="F71" i="8"/>
  <c r="F100" i="8"/>
  <c r="E43" i="8"/>
  <c r="E71" i="8"/>
  <c r="E100" i="8"/>
  <c r="D43" i="8"/>
  <c r="D71" i="8"/>
  <c r="D100" i="8"/>
  <c r="C43" i="8"/>
  <c r="C71" i="8"/>
  <c r="C100" i="8"/>
  <c r="B43" i="8"/>
  <c r="B71" i="8"/>
  <c r="B100" i="8"/>
  <c r="W94" i="8"/>
  <c r="Q42" i="8"/>
  <c r="Q70" i="8"/>
  <c r="Q99" i="8"/>
  <c r="P42" i="8"/>
  <c r="P70" i="8"/>
  <c r="P99" i="8"/>
  <c r="O42" i="8"/>
  <c r="O70" i="8"/>
  <c r="O99" i="8"/>
  <c r="N42" i="8"/>
  <c r="N70" i="8"/>
  <c r="N99" i="8"/>
  <c r="M42" i="8"/>
  <c r="M70" i="8"/>
  <c r="M99" i="8"/>
  <c r="L42" i="8"/>
  <c r="L70" i="8"/>
  <c r="L99" i="8"/>
  <c r="K42" i="8"/>
  <c r="K70" i="8"/>
  <c r="K99" i="8"/>
  <c r="J42" i="8"/>
  <c r="J70" i="8"/>
  <c r="J99" i="8"/>
  <c r="I42" i="8"/>
  <c r="I70" i="8"/>
  <c r="I99" i="8"/>
  <c r="H42" i="8"/>
  <c r="H70" i="8"/>
  <c r="H99" i="8"/>
  <c r="G42" i="8"/>
  <c r="G70" i="8"/>
  <c r="G99" i="8"/>
  <c r="F42" i="8"/>
  <c r="F70" i="8"/>
  <c r="F99" i="8"/>
  <c r="E42" i="8"/>
  <c r="E70" i="8"/>
  <c r="E99" i="8"/>
  <c r="D42" i="8"/>
  <c r="D70" i="8"/>
  <c r="D99" i="8"/>
  <c r="C42" i="8"/>
  <c r="C70" i="8"/>
  <c r="C99" i="8"/>
  <c r="B42" i="8"/>
  <c r="B70" i="8"/>
  <c r="B99" i="8"/>
  <c r="W93" i="8"/>
  <c r="Q41" i="8"/>
  <c r="Q69" i="8"/>
  <c r="Q98" i="8"/>
  <c r="P41" i="8"/>
  <c r="P69" i="8"/>
  <c r="P98" i="8"/>
  <c r="O41" i="8"/>
  <c r="O69" i="8"/>
  <c r="O98" i="8"/>
  <c r="N41" i="8"/>
  <c r="N69" i="8"/>
  <c r="N98" i="8"/>
  <c r="M41" i="8"/>
  <c r="M69" i="8"/>
  <c r="M98" i="8"/>
  <c r="L41" i="8"/>
  <c r="L69" i="8"/>
  <c r="L98" i="8"/>
  <c r="K41" i="8"/>
  <c r="K69" i="8"/>
  <c r="K98" i="8"/>
  <c r="J41" i="8"/>
  <c r="J69" i="8"/>
  <c r="J98" i="8"/>
  <c r="I41" i="8"/>
  <c r="I69" i="8"/>
  <c r="I98" i="8"/>
  <c r="H41" i="8"/>
  <c r="H69" i="8"/>
  <c r="H98" i="8"/>
  <c r="G41" i="8"/>
  <c r="G69" i="8"/>
  <c r="G98" i="8"/>
  <c r="F41" i="8"/>
  <c r="F69" i="8"/>
  <c r="F98" i="8"/>
  <c r="E41" i="8"/>
  <c r="E69" i="8"/>
  <c r="E98" i="8"/>
  <c r="D41" i="8"/>
  <c r="D69" i="8"/>
  <c r="D98" i="8"/>
  <c r="C41" i="8"/>
  <c r="C69" i="8"/>
  <c r="C98" i="8"/>
  <c r="B41" i="8"/>
  <c r="B69" i="8"/>
  <c r="B98" i="8"/>
  <c r="R35" i="8"/>
  <c r="R151" i="8"/>
  <c r="Q35" i="8"/>
  <c r="Q151" i="8"/>
  <c r="P35" i="8"/>
  <c r="P151" i="8"/>
  <c r="O35" i="8"/>
  <c r="O151" i="8"/>
  <c r="N35" i="8"/>
  <c r="N151" i="8"/>
  <c r="M35" i="8"/>
  <c r="M151" i="8"/>
  <c r="L35" i="8"/>
  <c r="L151" i="8"/>
  <c r="K35" i="8"/>
  <c r="K151" i="8"/>
  <c r="J35" i="8"/>
  <c r="J151" i="8"/>
  <c r="I35" i="8"/>
  <c r="I151" i="8"/>
  <c r="H35" i="8"/>
  <c r="H151" i="8"/>
  <c r="G35" i="8"/>
  <c r="G151" i="8"/>
  <c r="F35" i="8"/>
  <c r="F151" i="8"/>
  <c r="E35" i="8"/>
  <c r="E151" i="8"/>
  <c r="D35" i="8"/>
  <c r="D151" i="8"/>
  <c r="C35" i="8"/>
  <c r="C151" i="8"/>
  <c r="B35" i="8"/>
  <c r="B151" i="8"/>
  <c r="R34" i="8"/>
  <c r="R150" i="8"/>
  <c r="Q34" i="8"/>
  <c r="Q150" i="8"/>
  <c r="P34" i="8"/>
  <c r="P150" i="8"/>
  <c r="O34" i="8"/>
  <c r="O150" i="8"/>
  <c r="N34" i="8"/>
  <c r="N150" i="8"/>
  <c r="M34" i="8"/>
  <c r="M150" i="8"/>
  <c r="L34" i="8"/>
  <c r="L150" i="8"/>
  <c r="K34" i="8"/>
  <c r="K150" i="8"/>
  <c r="J34" i="8"/>
  <c r="J150" i="8"/>
  <c r="I34" i="8"/>
  <c r="I150" i="8"/>
  <c r="H34" i="8"/>
  <c r="H150" i="8"/>
  <c r="G34" i="8"/>
  <c r="G150" i="8"/>
  <c r="F34" i="8"/>
  <c r="F150" i="8"/>
  <c r="E34" i="8"/>
  <c r="E150" i="8"/>
  <c r="D34" i="8"/>
  <c r="D150" i="8"/>
  <c r="C34" i="8"/>
  <c r="C150" i="8"/>
  <c r="B34" i="8"/>
  <c r="B150" i="8"/>
  <c r="R33" i="8"/>
  <c r="R149" i="8"/>
  <c r="Q33" i="8"/>
  <c r="Q149" i="8"/>
  <c r="P33" i="8"/>
  <c r="P149" i="8"/>
  <c r="O33" i="8"/>
  <c r="O149" i="8"/>
  <c r="N33" i="8"/>
  <c r="N149" i="8"/>
  <c r="M33" i="8"/>
  <c r="M149" i="8"/>
  <c r="L33" i="8"/>
  <c r="L149" i="8"/>
  <c r="K33" i="8"/>
  <c r="K149" i="8"/>
  <c r="J33" i="8"/>
  <c r="J149" i="8"/>
  <c r="I33" i="8"/>
  <c r="I149" i="8"/>
  <c r="H33" i="8"/>
  <c r="H149" i="8"/>
  <c r="G33" i="8"/>
  <c r="G149" i="8"/>
  <c r="F33" i="8"/>
  <c r="F149" i="8"/>
  <c r="E33" i="8"/>
  <c r="E149" i="8"/>
  <c r="D33" i="8"/>
  <c r="D149" i="8"/>
  <c r="C33" i="8"/>
  <c r="C149" i="8"/>
  <c r="B33" i="8"/>
  <c r="B149" i="8"/>
  <c r="R32" i="8"/>
  <c r="R60" i="8"/>
  <c r="R88" i="8"/>
  <c r="R148" i="8"/>
  <c r="Q32" i="8"/>
  <c r="Q148" i="8"/>
  <c r="P32" i="8"/>
  <c r="P148" i="8"/>
  <c r="O32" i="8"/>
  <c r="O148" i="8"/>
  <c r="N32" i="8"/>
  <c r="N148" i="8"/>
  <c r="M32" i="8"/>
  <c r="M148" i="8"/>
  <c r="L32" i="8"/>
  <c r="L148" i="8"/>
  <c r="K32" i="8"/>
  <c r="K148" i="8"/>
  <c r="J32" i="8"/>
  <c r="J148" i="8"/>
  <c r="I32" i="8"/>
  <c r="I148" i="8"/>
  <c r="H32" i="8"/>
  <c r="H148" i="8"/>
  <c r="G32" i="8"/>
  <c r="G148" i="8"/>
  <c r="F32" i="8"/>
  <c r="F148" i="8"/>
  <c r="E32" i="8"/>
  <c r="E148" i="8"/>
  <c r="D32" i="8"/>
  <c r="D148" i="8"/>
  <c r="C32" i="8"/>
  <c r="C148" i="8"/>
  <c r="B32" i="8"/>
  <c r="B148" i="8"/>
  <c r="R31" i="8"/>
  <c r="R59" i="8"/>
  <c r="R87" i="8"/>
  <c r="R147" i="8"/>
  <c r="Q31" i="8"/>
  <c r="Q147" i="8"/>
  <c r="P31" i="8"/>
  <c r="P147" i="8"/>
  <c r="O31" i="8"/>
  <c r="O147" i="8"/>
  <c r="N31" i="8"/>
  <c r="N147" i="8"/>
  <c r="M31" i="8"/>
  <c r="M147" i="8"/>
  <c r="L31" i="8"/>
  <c r="L147" i="8"/>
  <c r="K31" i="8"/>
  <c r="K147" i="8"/>
  <c r="J31" i="8"/>
  <c r="J147" i="8"/>
  <c r="I31" i="8"/>
  <c r="I147" i="8"/>
  <c r="H31" i="8"/>
  <c r="H147" i="8"/>
  <c r="G31" i="8"/>
  <c r="G147" i="8"/>
  <c r="F31" i="8"/>
  <c r="F147" i="8"/>
  <c r="E31" i="8"/>
  <c r="E147" i="8"/>
  <c r="D31" i="8"/>
  <c r="D147" i="8"/>
  <c r="C31" i="8"/>
  <c r="C147" i="8"/>
  <c r="B31" i="8"/>
  <c r="B147" i="8"/>
  <c r="R30" i="8"/>
  <c r="R58" i="8"/>
  <c r="R86" i="8"/>
  <c r="R146" i="8"/>
  <c r="Q30" i="8"/>
  <c r="Q146" i="8"/>
  <c r="P30" i="8"/>
  <c r="P146" i="8"/>
  <c r="O30" i="8"/>
  <c r="O146" i="8"/>
  <c r="N30" i="8"/>
  <c r="N146" i="8"/>
  <c r="M30" i="8"/>
  <c r="M146" i="8"/>
  <c r="L30" i="8"/>
  <c r="L146" i="8"/>
  <c r="K30" i="8"/>
  <c r="K146" i="8"/>
  <c r="J30" i="8"/>
  <c r="J146" i="8"/>
  <c r="I30" i="8"/>
  <c r="I146" i="8"/>
  <c r="H30" i="8"/>
  <c r="H146" i="8"/>
  <c r="G30" i="8"/>
  <c r="G146" i="8"/>
  <c r="F30" i="8"/>
  <c r="F146" i="8"/>
  <c r="E30" i="8"/>
  <c r="E146" i="8"/>
  <c r="D30" i="8"/>
  <c r="D146" i="8"/>
  <c r="C30" i="8"/>
  <c r="C146" i="8"/>
  <c r="B30" i="8"/>
  <c r="B146" i="8"/>
  <c r="R29" i="8"/>
  <c r="R57" i="8"/>
  <c r="R85" i="8"/>
  <c r="R145" i="8"/>
  <c r="Q29" i="8"/>
  <c r="Q145" i="8"/>
  <c r="P29" i="8"/>
  <c r="P145" i="8"/>
  <c r="O29" i="8"/>
  <c r="O145" i="8"/>
  <c r="N29" i="8"/>
  <c r="N145" i="8"/>
  <c r="M29" i="8"/>
  <c r="M145" i="8"/>
  <c r="L29" i="8"/>
  <c r="L145" i="8"/>
  <c r="K29" i="8"/>
  <c r="K145" i="8"/>
  <c r="J29" i="8"/>
  <c r="J145" i="8"/>
  <c r="I29" i="8"/>
  <c r="I145" i="8"/>
  <c r="H29" i="8"/>
  <c r="H145" i="8"/>
  <c r="G29" i="8"/>
  <c r="G145" i="8"/>
  <c r="F29" i="8"/>
  <c r="F145" i="8"/>
  <c r="E29" i="8"/>
  <c r="E145" i="8"/>
  <c r="D29" i="8"/>
  <c r="D145" i="8"/>
  <c r="C29" i="8"/>
  <c r="C145" i="8"/>
  <c r="B29" i="8"/>
  <c r="B145" i="8"/>
  <c r="R28" i="8"/>
  <c r="R56" i="8"/>
  <c r="R84" i="8"/>
  <c r="R144" i="8"/>
  <c r="Q28" i="8"/>
  <c r="Q144" i="8"/>
  <c r="P28" i="8"/>
  <c r="P144" i="8"/>
  <c r="O28" i="8"/>
  <c r="O144" i="8"/>
  <c r="N28" i="8"/>
  <c r="N144" i="8"/>
  <c r="M28" i="8"/>
  <c r="M144" i="8"/>
  <c r="L28" i="8"/>
  <c r="L144" i="8"/>
  <c r="K28" i="8"/>
  <c r="K144" i="8"/>
  <c r="J28" i="8"/>
  <c r="J144" i="8"/>
  <c r="I28" i="8"/>
  <c r="I144" i="8"/>
  <c r="H28" i="8"/>
  <c r="H144" i="8"/>
  <c r="G28" i="8"/>
  <c r="G144" i="8"/>
  <c r="F28" i="8"/>
  <c r="F144" i="8"/>
  <c r="E28" i="8"/>
  <c r="E144" i="8"/>
  <c r="D28" i="8"/>
  <c r="D144" i="8"/>
  <c r="C28" i="8"/>
  <c r="C144" i="8"/>
  <c r="B28" i="8"/>
  <c r="B144" i="8"/>
  <c r="R27" i="8"/>
  <c r="R55" i="8"/>
  <c r="R83" i="8"/>
  <c r="R143" i="8"/>
  <c r="Q27" i="8"/>
  <c r="Q143" i="8"/>
  <c r="P27" i="8"/>
  <c r="P143" i="8"/>
  <c r="O27" i="8"/>
  <c r="O143" i="8"/>
  <c r="N27" i="8"/>
  <c r="N143" i="8"/>
  <c r="M27" i="8"/>
  <c r="M143" i="8"/>
  <c r="L27" i="8"/>
  <c r="L143" i="8"/>
  <c r="K27" i="8"/>
  <c r="K143" i="8"/>
  <c r="J27" i="8"/>
  <c r="J143" i="8"/>
  <c r="I27" i="8"/>
  <c r="I143" i="8"/>
  <c r="H27" i="8"/>
  <c r="H143" i="8"/>
  <c r="G27" i="8"/>
  <c r="G143" i="8"/>
  <c r="F27" i="8"/>
  <c r="F143" i="8"/>
  <c r="E27" i="8"/>
  <c r="E143" i="8"/>
  <c r="D27" i="8"/>
  <c r="D143" i="8"/>
  <c r="C27" i="8"/>
  <c r="C143" i="8"/>
  <c r="B27" i="8"/>
  <c r="B143" i="8"/>
  <c r="R26" i="8"/>
  <c r="R54" i="8"/>
  <c r="R82" i="8"/>
  <c r="R142" i="8"/>
  <c r="Q26" i="8"/>
  <c r="Q142" i="8"/>
  <c r="P26" i="8"/>
  <c r="P142" i="8"/>
  <c r="O26" i="8"/>
  <c r="O142" i="8"/>
  <c r="N26" i="8"/>
  <c r="N142" i="8"/>
  <c r="M26" i="8"/>
  <c r="M142" i="8"/>
  <c r="L26" i="8"/>
  <c r="L142" i="8"/>
  <c r="K26" i="8"/>
  <c r="K142" i="8"/>
  <c r="J26" i="8"/>
  <c r="J142" i="8"/>
  <c r="I26" i="8"/>
  <c r="I142" i="8"/>
  <c r="H26" i="8"/>
  <c r="H142" i="8"/>
  <c r="G26" i="8"/>
  <c r="G142" i="8"/>
  <c r="F26" i="8"/>
  <c r="F142" i="8"/>
  <c r="E26" i="8"/>
  <c r="E142" i="8"/>
  <c r="D26" i="8"/>
  <c r="D142" i="8"/>
  <c r="C26" i="8"/>
  <c r="C142" i="8"/>
  <c r="B26" i="8"/>
  <c r="B142" i="8"/>
  <c r="R25" i="8"/>
  <c r="R53" i="8"/>
  <c r="R81" i="8"/>
  <c r="R141" i="8"/>
  <c r="Q25" i="8"/>
  <c r="Q141" i="8"/>
  <c r="P25" i="8"/>
  <c r="P141" i="8"/>
  <c r="O25" i="8"/>
  <c r="O141" i="8"/>
  <c r="N25" i="8"/>
  <c r="N141" i="8"/>
  <c r="M25" i="8"/>
  <c r="M141" i="8"/>
  <c r="L25" i="8"/>
  <c r="L141" i="8"/>
  <c r="K25" i="8"/>
  <c r="K141" i="8"/>
  <c r="J25" i="8"/>
  <c r="J141" i="8"/>
  <c r="I25" i="8"/>
  <c r="I141" i="8"/>
  <c r="H25" i="8"/>
  <c r="H141" i="8"/>
  <c r="G25" i="8"/>
  <c r="G141" i="8"/>
  <c r="F25" i="8"/>
  <c r="F141" i="8"/>
  <c r="E25" i="8"/>
  <c r="E141" i="8"/>
  <c r="D25" i="8"/>
  <c r="D141" i="8"/>
  <c r="C25" i="8"/>
  <c r="C141" i="8"/>
  <c r="B25" i="8"/>
  <c r="B141" i="8"/>
  <c r="R24" i="8"/>
  <c r="R52" i="8"/>
  <c r="R80" i="8"/>
  <c r="R140" i="8"/>
  <c r="Q24" i="8"/>
  <c r="Q140" i="8"/>
  <c r="P24" i="8"/>
  <c r="P140" i="8"/>
  <c r="O24" i="8"/>
  <c r="O140" i="8"/>
  <c r="N24" i="8"/>
  <c r="N140" i="8"/>
  <c r="M24" i="8"/>
  <c r="M140" i="8"/>
  <c r="L24" i="8"/>
  <c r="L140" i="8"/>
  <c r="K24" i="8"/>
  <c r="K140" i="8"/>
  <c r="J24" i="8"/>
  <c r="J140" i="8"/>
  <c r="I24" i="8"/>
  <c r="I140" i="8"/>
  <c r="H24" i="8"/>
  <c r="H140" i="8"/>
  <c r="G24" i="8"/>
  <c r="G140" i="8"/>
  <c r="F24" i="8"/>
  <c r="F140" i="8"/>
  <c r="E24" i="8"/>
  <c r="E140" i="8"/>
  <c r="D24" i="8"/>
  <c r="D140" i="8"/>
  <c r="C24" i="8"/>
  <c r="C140" i="8"/>
  <c r="B24" i="8"/>
  <c r="B140" i="8"/>
  <c r="R23" i="8"/>
  <c r="R51" i="8"/>
  <c r="R79" i="8"/>
  <c r="R139" i="8"/>
  <c r="Q23" i="8"/>
  <c r="Q139" i="8"/>
  <c r="P23" i="8"/>
  <c r="P139" i="8"/>
  <c r="O23" i="8"/>
  <c r="O139" i="8"/>
  <c r="N23" i="8"/>
  <c r="N139" i="8"/>
  <c r="M23" i="8"/>
  <c r="M139" i="8"/>
  <c r="L23" i="8"/>
  <c r="L139" i="8"/>
  <c r="K23" i="8"/>
  <c r="K139" i="8"/>
  <c r="J23" i="8"/>
  <c r="J139" i="8"/>
  <c r="I23" i="8"/>
  <c r="I139" i="8"/>
  <c r="H23" i="8"/>
  <c r="H139" i="8"/>
  <c r="G23" i="8"/>
  <c r="G139" i="8"/>
  <c r="F23" i="8"/>
  <c r="F139" i="8"/>
  <c r="E23" i="8"/>
  <c r="E139" i="8"/>
  <c r="D23" i="8"/>
  <c r="D139" i="8"/>
  <c r="C23" i="8"/>
  <c r="C139" i="8"/>
  <c r="B23" i="8"/>
  <c r="B139" i="8"/>
  <c r="R22" i="8"/>
  <c r="R50" i="8"/>
  <c r="R78" i="8"/>
  <c r="R138" i="8"/>
  <c r="Q22" i="8"/>
  <c r="Q138" i="8"/>
  <c r="P22" i="8"/>
  <c r="P138" i="8"/>
  <c r="O22" i="8"/>
  <c r="O138" i="8"/>
  <c r="N22" i="8"/>
  <c r="N138" i="8"/>
  <c r="M22" i="8"/>
  <c r="M138" i="8"/>
  <c r="L22" i="8"/>
  <c r="L138" i="8"/>
  <c r="K22" i="8"/>
  <c r="K138" i="8"/>
  <c r="J22" i="8"/>
  <c r="J138" i="8"/>
  <c r="I22" i="8"/>
  <c r="I138" i="8"/>
  <c r="H22" i="8"/>
  <c r="H138" i="8"/>
  <c r="G22" i="8"/>
  <c r="G138" i="8"/>
  <c r="F22" i="8"/>
  <c r="F138" i="8"/>
  <c r="E22" i="8"/>
  <c r="E138" i="8"/>
  <c r="D22" i="8"/>
  <c r="D138" i="8"/>
  <c r="C22" i="8"/>
  <c r="C138" i="8"/>
  <c r="B22" i="8"/>
  <c r="B138" i="8"/>
  <c r="R21" i="8"/>
  <c r="R49" i="8"/>
  <c r="R77" i="8"/>
  <c r="R137" i="8"/>
  <c r="Q21" i="8"/>
  <c r="Q137" i="8"/>
  <c r="P21" i="8"/>
  <c r="P137" i="8"/>
  <c r="O21" i="8"/>
  <c r="O137" i="8"/>
  <c r="N21" i="8"/>
  <c r="N137" i="8"/>
  <c r="M21" i="8"/>
  <c r="M137" i="8"/>
  <c r="L21" i="8"/>
  <c r="L137" i="8"/>
  <c r="K21" i="8"/>
  <c r="K137" i="8"/>
  <c r="J21" i="8"/>
  <c r="J137" i="8"/>
  <c r="I21" i="8"/>
  <c r="I137" i="8"/>
  <c r="H21" i="8"/>
  <c r="H137" i="8"/>
  <c r="G21" i="8"/>
  <c r="G137" i="8"/>
  <c r="F21" i="8"/>
  <c r="F137" i="8"/>
  <c r="E21" i="8"/>
  <c r="E137" i="8"/>
  <c r="D21" i="8"/>
  <c r="D137" i="8"/>
  <c r="C21" i="8"/>
  <c r="C137" i="8"/>
  <c r="B21" i="8"/>
  <c r="B137" i="8"/>
  <c r="R20" i="8"/>
  <c r="R48" i="8"/>
  <c r="R76" i="8"/>
  <c r="R136" i="8"/>
  <c r="Q20" i="8"/>
  <c r="Q136" i="8"/>
  <c r="P20" i="8"/>
  <c r="P136" i="8"/>
  <c r="O20" i="8"/>
  <c r="O136" i="8"/>
  <c r="N20" i="8"/>
  <c r="N136" i="8"/>
  <c r="M20" i="8"/>
  <c r="M136" i="8"/>
  <c r="L20" i="8"/>
  <c r="L136" i="8"/>
  <c r="K20" i="8"/>
  <c r="K136" i="8"/>
  <c r="J20" i="8"/>
  <c r="J136" i="8"/>
  <c r="I20" i="8"/>
  <c r="I136" i="8"/>
  <c r="H20" i="8"/>
  <c r="H136" i="8"/>
  <c r="G20" i="8"/>
  <c r="G136" i="8"/>
  <c r="F20" i="8"/>
  <c r="F136" i="8"/>
  <c r="E20" i="8"/>
  <c r="E136" i="8"/>
  <c r="D20" i="8"/>
  <c r="D136" i="8"/>
  <c r="C20" i="8"/>
  <c r="C136" i="8"/>
  <c r="B20" i="8"/>
  <c r="B136" i="8"/>
  <c r="R19" i="8"/>
  <c r="R47" i="8"/>
  <c r="R75" i="8"/>
  <c r="R135" i="8"/>
  <c r="Q19" i="8"/>
  <c r="Q135" i="8"/>
  <c r="P19" i="8"/>
  <c r="P135" i="8"/>
  <c r="O19" i="8"/>
  <c r="O135" i="8"/>
  <c r="N19" i="8"/>
  <c r="N135" i="8"/>
  <c r="M19" i="8"/>
  <c r="M135" i="8"/>
  <c r="L19" i="8"/>
  <c r="L135" i="8"/>
  <c r="K19" i="8"/>
  <c r="K135" i="8"/>
  <c r="J19" i="8"/>
  <c r="J135" i="8"/>
  <c r="I19" i="8"/>
  <c r="I135" i="8"/>
  <c r="H19" i="8"/>
  <c r="H135" i="8"/>
  <c r="G19" i="8"/>
  <c r="G135" i="8"/>
  <c r="F19" i="8"/>
  <c r="F135" i="8"/>
  <c r="E19" i="8"/>
  <c r="E135" i="8"/>
  <c r="D19" i="8"/>
  <c r="D135" i="8"/>
  <c r="C19" i="8"/>
  <c r="C135" i="8"/>
  <c r="B19" i="8"/>
  <c r="B135" i="8"/>
  <c r="R18" i="8"/>
  <c r="R46" i="8"/>
  <c r="R74" i="8"/>
  <c r="R134" i="8"/>
  <c r="Q18" i="8"/>
  <c r="Q134" i="8"/>
  <c r="P18" i="8"/>
  <c r="P134" i="8"/>
  <c r="O18" i="8"/>
  <c r="O134" i="8"/>
  <c r="N18" i="8"/>
  <c r="N134" i="8"/>
  <c r="M18" i="8"/>
  <c r="M134" i="8"/>
  <c r="L18" i="8"/>
  <c r="L134" i="8"/>
  <c r="K18" i="8"/>
  <c r="K134" i="8"/>
  <c r="J18" i="8"/>
  <c r="J134" i="8"/>
  <c r="I18" i="8"/>
  <c r="I134" i="8"/>
  <c r="H18" i="8"/>
  <c r="H134" i="8"/>
  <c r="G18" i="8"/>
  <c r="G134" i="8"/>
  <c r="F18" i="8"/>
  <c r="F134" i="8"/>
  <c r="E18" i="8"/>
  <c r="E134" i="8"/>
  <c r="D18" i="8"/>
  <c r="D134" i="8"/>
  <c r="C18" i="8"/>
  <c r="C134" i="8"/>
  <c r="B18" i="8"/>
  <c r="B134" i="8"/>
  <c r="R17" i="8"/>
  <c r="R45" i="8"/>
  <c r="R73" i="8"/>
  <c r="R133" i="8"/>
  <c r="Q17" i="8"/>
  <c r="Q133" i="8"/>
  <c r="P17" i="8"/>
  <c r="P133" i="8"/>
  <c r="O17" i="8"/>
  <c r="O133" i="8"/>
  <c r="N17" i="8"/>
  <c r="N133" i="8"/>
  <c r="M17" i="8"/>
  <c r="M133" i="8"/>
  <c r="L17" i="8"/>
  <c r="L133" i="8"/>
  <c r="K17" i="8"/>
  <c r="K133" i="8"/>
  <c r="J17" i="8"/>
  <c r="J133" i="8"/>
  <c r="I17" i="8"/>
  <c r="I133" i="8"/>
  <c r="H17" i="8"/>
  <c r="H133" i="8"/>
  <c r="G17" i="8"/>
  <c r="G133" i="8"/>
  <c r="F17" i="8"/>
  <c r="F133" i="8"/>
  <c r="E17" i="8"/>
  <c r="E133" i="8"/>
  <c r="D17" i="8"/>
  <c r="D133" i="8"/>
  <c r="C17" i="8"/>
  <c r="C133" i="8"/>
  <c r="B17" i="8"/>
  <c r="B133" i="8"/>
  <c r="R16" i="8"/>
  <c r="R44" i="8"/>
  <c r="R72" i="8"/>
  <c r="R132" i="8"/>
  <c r="Q16" i="8"/>
  <c r="Q132" i="8"/>
  <c r="P16" i="8"/>
  <c r="P132" i="8"/>
  <c r="O16" i="8"/>
  <c r="O132" i="8"/>
  <c r="N16" i="8"/>
  <c r="N132" i="8"/>
  <c r="M16" i="8"/>
  <c r="M132" i="8"/>
  <c r="L16" i="8"/>
  <c r="L132" i="8"/>
  <c r="K16" i="8"/>
  <c r="K132" i="8"/>
  <c r="J16" i="8"/>
  <c r="J132" i="8"/>
  <c r="I16" i="8"/>
  <c r="I132" i="8"/>
  <c r="H16" i="8"/>
  <c r="H132" i="8"/>
  <c r="G16" i="8"/>
  <c r="G132" i="8"/>
  <c r="F16" i="8"/>
  <c r="F132" i="8"/>
  <c r="E16" i="8"/>
  <c r="E132" i="8"/>
  <c r="D16" i="8"/>
  <c r="D132" i="8"/>
  <c r="C16" i="8"/>
  <c r="C132" i="8"/>
  <c r="B16" i="8"/>
  <c r="B132" i="8"/>
  <c r="R15" i="8"/>
  <c r="R43" i="8"/>
  <c r="R71" i="8"/>
  <c r="R131" i="8"/>
  <c r="Q15" i="8"/>
  <c r="Q131" i="8"/>
  <c r="P15" i="8"/>
  <c r="P131" i="8"/>
  <c r="O15" i="8"/>
  <c r="O131" i="8"/>
  <c r="N15" i="8"/>
  <c r="N131" i="8"/>
  <c r="M15" i="8"/>
  <c r="M131" i="8"/>
  <c r="L15" i="8"/>
  <c r="L131" i="8"/>
  <c r="K15" i="8"/>
  <c r="K131" i="8"/>
  <c r="J15" i="8"/>
  <c r="J131" i="8"/>
  <c r="I15" i="8"/>
  <c r="I131" i="8"/>
  <c r="H15" i="8"/>
  <c r="H131" i="8"/>
  <c r="G15" i="8"/>
  <c r="G131" i="8"/>
  <c r="F15" i="8"/>
  <c r="F131" i="8"/>
  <c r="E15" i="8"/>
  <c r="E131" i="8"/>
  <c r="D15" i="8"/>
  <c r="D131" i="8"/>
  <c r="C15" i="8"/>
  <c r="C131" i="8"/>
  <c r="B15" i="8"/>
  <c r="B131" i="8"/>
  <c r="R14" i="8"/>
  <c r="R42" i="8"/>
  <c r="R70" i="8"/>
  <c r="R130" i="8"/>
  <c r="Q14" i="8"/>
  <c r="Q130" i="8"/>
  <c r="P14" i="8"/>
  <c r="P130" i="8"/>
  <c r="O14" i="8"/>
  <c r="O130" i="8"/>
  <c r="N14" i="8"/>
  <c r="N130" i="8"/>
  <c r="M14" i="8"/>
  <c r="M130" i="8"/>
  <c r="L14" i="8"/>
  <c r="L130" i="8"/>
  <c r="K14" i="8"/>
  <c r="K130" i="8"/>
  <c r="J14" i="8"/>
  <c r="J130" i="8"/>
  <c r="I14" i="8"/>
  <c r="I130" i="8"/>
  <c r="H14" i="8"/>
  <c r="H130" i="8"/>
  <c r="G14" i="8"/>
  <c r="G130" i="8"/>
  <c r="F14" i="8"/>
  <c r="F130" i="8"/>
  <c r="E14" i="8"/>
  <c r="E130" i="8"/>
  <c r="D14" i="8"/>
  <c r="D130" i="8"/>
  <c r="C14" i="8"/>
  <c r="C130" i="8"/>
  <c r="B14" i="8"/>
  <c r="B130" i="8"/>
  <c r="R13" i="8"/>
  <c r="R41" i="8"/>
  <c r="R69" i="8"/>
  <c r="R129" i="8"/>
  <c r="Q13" i="8"/>
  <c r="Q129" i="8"/>
  <c r="P13" i="8"/>
  <c r="P129" i="8"/>
  <c r="O13" i="8"/>
  <c r="O129" i="8"/>
  <c r="N13" i="8"/>
  <c r="N129" i="8"/>
  <c r="M13" i="8"/>
  <c r="M129" i="8"/>
  <c r="L13" i="8"/>
  <c r="L129" i="8"/>
  <c r="K13" i="8"/>
  <c r="K129" i="8"/>
  <c r="J13" i="8"/>
  <c r="J129" i="8"/>
  <c r="I13" i="8"/>
  <c r="I129" i="8"/>
  <c r="H13" i="8"/>
  <c r="H129" i="8"/>
  <c r="G13" i="8"/>
  <c r="G129" i="8"/>
  <c r="F13" i="8"/>
  <c r="F129" i="8"/>
  <c r="E13" i="8"/>
  <c r="E129" i="8"/>
  <c r="D13" i="8"/>
  <c r="D129" i="8"/>
  <c r="C13" i="8"/>
  <c r="C129" i="8"/>
  <c r="B13" i="8"/>
  <c r="B129" i="8"/>
  <c r="Q201" i="3"/>
  <c r="P201" i="3"/>
  <c r="O201" i="3"/>
  <c r="N201" i="3"/>
  <c r="M201" i="3"/>
  <c r="L201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M198" i="3"/>
  <c r="L198" i="3"/>
  <c r="K198" i="3"/>
  <c r="J198" i="3"/>
  <c r="I198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M195" i="3"/>
  <c r="L195" i="3"/>
  <c r="K195" i="3"/>
  <c r="J195" i="3"/>
  <c r="I195" i="3"/>
  <c r="H195" i="3"/>
  <c r="G195" i="3"/>
  <c r="F195" i="3"/>
  <c r="E195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B194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B193" i="3"/>
  <c r="Q192" i="3"/>
  <c r="P192" i="3"/>
  <c r="O192" i="3"/>
  <c r="N192" i="3"/>
  <c r="M192" i="3"/>
  <c r="L192" i="3"/>
  <c r="K192" i="3"/>
  <c r="J192" i="3"/>
  <c r="I192" i="3"/>
  <c r="H192" i="3"/>
  <c r="G192" i="3"/>
  <c r="B192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E191" i="3"/>
  <c r="Q190" i="3"/>
  <c r="P190" i="3"/>
  <c r="O190" i="3"/>
  <c r="N190" i="3"/>
  <c r="M190" i="3"/>
  <c r="L190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B189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B188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B187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Q183" i="3"/>
  <c r="P183" i="3"/>
  <c r="O183" i="3"/>
  <c r="N183" i="3"/>
  <c r="K183" i="3"/>
  <c r="J183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R147" i="4"/>
  <c r="R175" i="4"/>
  <c r="R203" i="4"/>
  <c r="R231" i="4"/>
  <c r="Q147" i="4"/>
  <c r="Q175" i="4"/>
  <c r="Q203" i="4"/>
  <c r="Q231" i="4"/>
  <c r="P147" i="4"/>
  <c r="P175" i="4"/>
  <c r="P203" i="4"/>
  <c r="P231" i="4"/>
  <c r="O147" i="4"/>
  <c r="O175" i="4"/>
  <c r="O203" i="4"/>
  <c r="O231" i="4"/>
  <c r="N147" i="4"/>
  <c r="N175" i="4"/>
  <c r="N203" i="4"/>
  <c r="N231" i="4"/>
  <c r="M147" i="4"/>
  <c r="M175" i="4"/>
  <c r="M203" i="4"/>
  <c r="M231" i="4"/>
  <c r="L147" i="4"/>
  <c r="L175" i="4"/>
  <c r="L203" i="4"/>
  <c r="L231" i="4"/>
  <c r="K147" i="4"/>
  <c r="K175" i="4"/>
  <c r="K203" i="4"/>
  <c r="K231" i="4"/>
  <c r="J147" i="4"/>
  <c r="J175" i="4"/>
  <c r="J203" i="4"/>
  <c r="J231" i="4"/>
  <c r="I147" i="4"/>
  <c r="I175" i="4"/>
  <c r="I203" i="4"/>
  <c r="I231" i="4"/>
  <c r="H147" i="4"/>
  <c r="H175" i="4"/>
  <c r="H203" i="4"/>
  <c r="H231" i="4"/>
  <c r="G147" i="4"/>
  <c r="G175" i="4"/>
  <c r="G203" i="4"/>
  <c r="G231" i="4"/>
  <c r="F147" i="4"/>
  <c r="F175" i="4"/>
  <c r="F203" i="4"/>
  <c r="F231" i="4"/>
  <c r="E147" i="4"/>
  <c r="E175" i="4"/>
  <c r="E203" i="4"/>
  <c r="E231" i="4"/>
  <c r="D147" i="4"/>
  <c r="D175" i="4"/>
  <c r="D203" i="4"/>
  <c r="D231" i="4"/>
  <c r="C147" i="4"/>
  <c r="C175" i="4"/>
  <c r="C203" i="4"/>
  <c r="C231" i="4"/>
  <c r="B147" i="4"/>
  <c r="B175" i="4"/>
  <c r="B203" i="4"/>
  <c r="B231" i="4"/>
  <c r="R146" i="4"/>
  <c r="R174" i="4"/>
  <c r="R202" i="4"/>
  <c r="R230" i="4"/>
  <c r="Q146" i="4"/>
  <c r="Q174" i="4"/>
  <c r="Q202" i="4"/>
  <c r="Q230" i="4"/>
  <c r="P146" i="4"/>
  <c r="P174" i="4"/>
  <c r="P202" i="4"/>
  <c r="P230" i="4"/>
  <c r="O146" i="4"/>
  <c r="O174" i="4"/>
  <c r="O202" i="4"/>
  <c r="O230" i="4"/>
  <c r="N146" i="4"/>
  <c r="N174" i="4"/>
  <c r="N202" i="4"/>
  <c r="N230" i="4"/>
  <c r="M146" i="4"/>
  <c r="M174" i="4"/>
  <c r="M202" i="4"/>
  <c r="M230" i="4"/>
  <c r="L146" i="4"/>
  <c r="L174" i="4"/>
  <c r="L202" i="4"/>
  <c r="L230" i="4"/>
  <c r="K146" i="4"/>
  <c r="K174" i="4"/>
  <c r="K202" i="4"/>
  <c r="K230" i="4"/>
  <c r="J146" i="4"/>
  <c r="J174" i="4"/>
  <c r="J202" i="4"/>
  <c r="J230" i="4"/>
  <c r="I146" i="4"/>
  <c r="I174" i="4"/>
  <c r="I202" i="4"/>
  <c r="I230" i="4"/>
  <c r="H146" i="4"/>
  <c r="H174" i="4"/>
  <c r="H202" i="4"/>
  <c r="H230" i="4"/>
  <c r="G146" i="4"/>
  <c r="G174" i="4"/>
  <c r="G202" i="4"/>
  <c r="G230" i="4"/>
  <c r="F146" i="4"/>
  <c r="F174" i="4"/>
  <c r="F202" i="4"/>
  <c r="F230" i="4"/>
  <c r="E146" i="4"/>
  <c r="E174" i="4"/>
  <c r="E202" i="4"/>
  <c r="E230" i="4"/>
  <c r="D146" i="4"/>
  <c r="D174" i="4"/>
  <c r="D202" i="4"/>
  <c r="D230" i="4"/>
  <c r="C146" i="4"/>
  <c r="C174" i="4"/>
  <c r="C202" i="4"/>
  <c r="C230" i="4"/>
  <c r="B146" i="4"/>
  <c r="B174" i="4"/>
  <c r="B202" i="4"/>
  <c r="B230" i="4"/>
  <c r="R145" i="4"/>
  <c r="R173" i="4"/>
  <c r="R201" i="4"/>
  <c r="R229" i="4"/>
  <c r="Q145" i="4"/>
  <c r="Q173" i="4"/>
  <c r="Q201" i="4"/>
  <c r="Q229" i="4"/>
  <c r="P145" i="4"/>
  <c r="P173" i="4"/>
  <c r="P201" i="4"/>
  <c r="P229" i="4"/>
  <c r="O145" i="4"/>
  <c r="O173" i="4"/>
  <c r="O201" i="4"/>
  <c r="O229" i="4"/>
  <c r="N145" i="4"/>
  <c r="N173" i="4"/>
  <c r="N201" i="4"/>
  <c r="N229" i="4"/>
  <c r="M145" i="4"/>
  <c r="M173" i="4"/>
  <c r="M201" i="4"/>
  <c r="M229" i="4"/>
  <c r="L145" i="4"/>
  <c r="L173" i="4"/>
  <c r="L201" i="4"/>
  <c r="L229" i="4"/>
  <c r="K145" i="4"/>
  <c r="K173" i="4"/>
  <c r="K201" i="4"/>
  <c r="K229" i="4"/>
  <c r="J145" i="4"/>
  <c r="J173" i="4"/>
  <c r="J201" i="4"/>
  <c r="J229" i="4"/>
  <c r="I145" i="4"/>
  <c r="I173" i="4"/>
  <c r="I201" i="4"/>
  <c r="I229" i="4"/>
  <c r="H145" i="4"/>
  <c r="H173" i="4"/>
  <c r="H201" i="4"/>
  <c r="H229" i="4"/>
  <c r="G145" i="4"/>
  <c r="G173" i="4"/>
  <c r="G201" i="4"/>
  <c r="G229" i="4"/>
  <c r="F145" i="4"/>
  <c r="F173" i="4"/>
  <c r="F201" i="4"/>
  <c r="F229" i="4"/>
  <c r="E145" i="4"/>
  <c r="E173" i="4"/>
  <c r="E201" i="4"/>
  <c r="E229" i="4"/>
  <c r="D145" i="4"/>
  <c r="D173" i="4"/>
  <c r="D201" i="4"/>
  <c r="D229" i="4"/>
  <c r="C145" i="4"/>
  <c r="C173" i="4"/>
  <c r="C201" i="4"/>
  <c r="C229" i="4"/>
  <c r="B145" i="4"/>
  <c r="B173" i="4"/>
  <c r="B201" i="4"/>
  <c r="B229" i="4"/>
  <c r="R144" i="4"/>
  <c r="R172" i="4"/>
  <c r="R200" i="4"/>
  <c r="R228" i="4"/>
  <c r="Q144" i="4"/>
  <c r="Q172" i="4"/>
  <c r="Q200" i="4"/>
  <c r="Q228" i="4"/>
  <c r="P144" i="4"/>
  <c r="P172" i="4"/>
  <c r="P200" i="4"/>
  <c r="P228" i="4"/>
  <c r="O144" i="4"/>
  <c r="O172" i="4"/>
  <c r="O200" i="4"/>
  <c r="O228" i="4"/>
  <c r="N144" i="4"/>
  <c r="N172" i="4"/>
  <c r="N200" i="4"/>
  <c r="N228" i="4"/>
  <c r="M144" i="4"/>
  <c r="M172" i="4"/>
  <c r="M200" i="4"/>
  <c r="M228" i="4"/>
  <c r="L144" i="4"/>
  <c r="L172" i="4"/>
  <c r="L200" i="4"/>
  <c r="L228" i="4"/>
  <c r="K144" i="4"/>
  <c r="K172" i="4"/>
  <c r="K200" i="4"/>
  <c r="K228" i="4"/>
  <c r="J144" i="4"/>
  <c r="J172" i="4"/>
  <c r="J200" i="4"/>
  <c r="J228" i="4"/>
  <c r="I144" i="4"/>
  <c r="I172" i="4"/>
  <c r="I200" i="4"/>
  <c r="I228" i="4"/>
  <c r="H144" i="4"/>
  <c r="H172" i="4"/>
  <c r="H200" i="4"/>
  <c r="H228" i="4"/>
  <c r="G144" i="4"/>
  <c r="G172" i="4"/>
  <c r="G200" i="4"/>
  <c r="G228" i="4"/>
  <c r="F144" i="4"/>
  <c r="F172" i="4"/>
  <c r="F200" i="4"/>
  <c r="F228" i="4"/>
  <c r="E144" i="4"/>
  <c r="E172" i="4"/>
  <c r="E200" i="4"/>
  <c r="E228" i="4"/>
  <c r="D144" i="4"/>
  <c r="D172" i="4"/>
  <c r="D200" i="4"/>
  <c r="D228" i="4"/>
  <c r="C144" i="4"/>
  <c r="C172" i="4"/>
  <c r="C200" i="4"/>
  <c r="C228" i="4"/>
  <c r="B144" i="4"/>
  <c r="B172" i="4"/>
  <c r="B200" i="4"/>
  <c r="B228" i="4"/>
  <c r="R143" i="4"/>
  <c r="R171" i="4"/>
  <c r="R199" i="4"/>
  <c r="R227" i="4"/>
  <c r="Q143" i="4"/>
  <c r="Q171" i="4"/>
  <c r="Q199" i="4"/>
  <c r="Q227" i="4"/>
  <c r="P143" i="4"/>
  <c r="P171" i="4"/>
  <c r="P199" i="4"/>
  <c r="P227" i="4"/>
  <c r="O143" i="4"/>
  <c r="O171" i="4"/>
  <c r="O199" i="4"/>
  <c r="O227" i="4"/>
  <c r="N143" i="4"/>
  <c r="N171" i="4"/>
  <c r="N199" i="4"/>
  <c r="N227" i="4"/>
  <c r="M143" i="4"/>
  <c r="M171" i="4"/>
  <c r="M199" i="4"/>
  <c r="M227" i="4"/>
  <c r="L143" i="4"/>
  <c r="L171" i="4"/>
  <c r="L199" i="4"/>
  <c r="L227" i="4"/>
  <c r="K143" i="4"/>
  <c r="K171" i="4"/>
  <c r="K199" i="4"/>
  <c r="K227" i="4"/>
  <c r="J143" i="4"/>
  <c r="J171" i="4"/>
  <c r="J199" i="4"/>
  <c r="J227" i="4"/>
  <c r="I143" i="4"/>
  <c r="I171" i="4"/>
  <c r="I199" i="4"/>
  <c r="I227" i="4"/>
  <c r="H143" i="4"/>
  <c r="H171" i="4"/>
  <c r="H199" i="4"/>
  <c r="H227" i="4"/>
  <c r="G143" i="4"/>
  <c r="G171" i="4"/>
  <c r="G199" i="4"/>
  <c r="G227" i="4"/>
  <c r="F143" i="4"/>
  <c r="F171" i="4"/>
  <c r="F199" i="4"/>
  <c r="F227" i="4"/>
  <c r="E143" i="4"/>
  <c r="E171" i="4"/>
  <c r="E199" i="4"/>
  <c r="E227" i="4"/>
  <c r="D143" i="4"/>
  <c r="D171" i="4"/>
  <c r="D199" i="4"/>
  <c r="D227" i="4"/>
  <c r="C143" i="4"/>
  <c r="C171" i="4"/>
  <c r="C199" i="4"/>
  <c r="C227" i="4"/>
  <c r="B143" i="4"/>
  <c r="B171" i="4"/>
  <c r="B199" i="4"/>
  <c r="B227" i="4"/>
  <c r="R142" i="4"/>
  <c r="R170" i="4"/>
  <c r="R198" i="4"/>
  <c r="R226" i="4"/>
  <c r="Q142" i="4"/>
  <c r="Q170" i="4"/>
  <c r="Q198" i="4"/>
  <c r="Q226" i="4"/>
  <c r="P142" i="4"/>
  <c r="P170" i="4"/>
  <c r="P198" i="4"/>
  <c r="P226" i="4"/>
  <c r="O142" i="4"/>
  <c r="O170" i="4"/>
  <c r="O198" i="4"/>
  <c r="O226" i="4"/>
  <c r="N142" i="4"/>
  <c r="N170" i="4"/>
  <c r="N198" i="4"/>
  <c r="N226" i="4"/>
  <c r="M142" i="4"/>
  <c r="M170" i="4"/>
  <c r="M198" i="4"/>
  <c r="M226" i="4"/>
  <c r="L142" i="4"/>
  <c r="L170" i="4"/>
  <c r="L198" i="4"/>
  <c r="L226" i="4"/>
  <c r="K142" i="4"/>
  <c r="K170" i="4"/>
  <c r="K198" i="4"/>
  <c r="K226" i="4"/>
  <c r="J142" i="4"/>
  <c r="J170" i="4"/>
  <c r="J198" i="4"/>
  <c r="J226" i="4"/>
  <c r="I142" i="4"/>
  <c r="I170" i="4"/>
  <c r="I198" i="4"/>
  <c r="I226" i="4"/>
  <c r="H142" i="4"/>
  <c r="H170" i="4"/>
  <c r="H198" i="4"/>
  <c r="H226" i="4"/>
  <c r="G142" i="4"/>
  <c r="G170" i="4"/>
  <c r="G198" i="4"/>
  <c r="G226" i="4"/>
  <c r="F142" i="4"/>
  <c r="F170" i="4"/>
  <c r="F198" i="4"/>
  <c r="F226" i="4"/>
  <c r="E142" i="4"/>
  <c r="E170" i="4"/>
  <c r="E198" i="4"/>
  <c r="E226" i="4"/>
  <c r="D142" i="4"/>
  <c r="D170" i="4"/>
  <c r="D198" i="4"/>
  <c r="D226" i="4"/>
  <c r="C142" i="4"/>
  <c r="C170" i="4"/>
  <c r="C198" i="4"/>
  <c r="C226" i="4"/>
  <c r="B142" i="4"/>
  <c r="B170" i="4"/>
  <c r="B198" i="4"/>
  <c r="B226" i="4"/>
  <c r="R141" i="4"/>
  <c r="R169" i="4"/>
  <c r="R197" i="4"/>
  <c r="R225" i="4"/>
  <c r="Q141" i="4"/>
  <c r="Q169" i="4"/>
  <c r="Q197" i="4"/>
  <c r="Q225" i="4"/>
  <c r="P141" i="4"/>
  <c r="P169" i="4"/>
  <c r="P197" i="4"/>
  <c r="P225" i="4"/>
  <c r="O141" i="4"/>
  <c r="O169" i="4"/>
  <c r="O197" i="4"/>
  <c r="O225" i="4"/>
  <c r="N141" i="4"/>
  <c r="N169" i="4"/>
  <c r="N197" i="4"/>
  <c r="N225" i="4"/>
  <c r="M141" i="4"/>
  <c r="M169" i="4"/>
  <c r="M197" i="4"/>
  <c r="M225" i="4"/>
  <c r="L141" i="4"/>
  <c r="L169" i="4"/>
  <c r="L197" i="4"/>
  <c r="L225" i="4"/>
  <c r="K141" i="4"/>
  <c r="K169" i="4"/>
  <c r="K197" i="4"/>
  <c r="K225" i="4"/>
  <c r="J141" i="4"/>
  <c r="J169" i="4"/>
  <c r="J197" i="4"/>
  <c r="J225" i="4"/>
  <c r="I141" i="4"/>
  <c r="I169" i="4"/>
  <c r="I197" i="4"/>
  <c r="I225" i="4"/>
  <c r="H141" i="4"/>
  <c r="H169" i="4"/>
  <c r="H197" i="4"/>
  <c r="H225" i="4"/>
  <c r="G141" i="4"/>
  <c r="G169" i="4"/>
  <c r="G197" i="4"/>
  <c r="G225" i="4"/>
  <c r="F141" i="4"/>
  <c r="F169" i="4"/>
  <c r="F197" i="4"/>
  <c r="F225" i="4"/>
  <c r="E141" i="4"/>
  <c r="E169" i="4"/>
  <c r="E197" i="4"/>
  <c r="E225" i="4"/>
  <c r="D141" i="4"/>
  <c r="D169" i="4"/>
  <c r="D197" i="4"/>
  <c r="D225" i="4"/>
  <c r="C141" i="4"/>
  <c r="C169" i="4"/>
  <c r="C197" i="4"/>
  <c r="C225" i="4"/>
  <c r="B141" i="4"/>
  <c r="B169" i="4"/>
  <c r="B197" i="4"/>
  <c r="B225" i="4"/>
  <c r="R140" i="4"/>
  <c r="R168" i="4"/>
  <c r="R196" i="4"/>
  <c r="R224" i="4"/>
  <c r="Q140" i="4"/>
  <c r="Q168" i="4"/>
  <c r="Q196" i="4"/>
  <c r="Q224" i="4"/>
  <c r="P140" i="4"/>
  <c r="P168" i="4"/>
  <c r="P196" i="4"/>
  <c r="P224" i="4"/>
  <c r="O140" i="4"/>
  <c r="O168" i="4"/>
  <c r="O196" i="4"/>
  <c r="O224" i="4"/>
  <c r="N140" i="4"/>
  <c r="N168" i="4"/>
  <c r="N196" i="4"/>
  <c r="N224" i="4"/>
  <c r="M140" i="4"/>
  <c r="M168" i="4"/>
  <c r="M196" i="4"/>
  <c r="M224" i="4"/>
  <c r="L140" i="4"/>
  <c r="L168" i="4"/>
  <c r="L196" i="4"/>
  <c r="L224" i="4"/>
  <c r="K140" i="4"/>
  <c r="K168" i="4"/>
  <c r="K196" i="4"/>
  <c r="K224" i="4"/>
  <c r="J140" i="4"/>
  <c r="J168" i="4"/>
  <c r="J196" i="4"/>
  <c r="J224" i="4"/>
  <c r="I140" i="4"/>
  <c r="I168" i="4"/>
  <c r="I196" i="4"/>
  <c r="I224" i="4"/>
  <c r="H140" i="4"/>
  <c r="H168" i="4"/>
  <c r="H196" i="4"/>
  <c r="H224" i="4"/>
  <c r="G140" i="4"/>
  <c r="G168" i="4"/>
  <c r="G196" i="4"/>
  <c r="G224" i="4"/>
  <c r="F140" i="4"/>
  <c r="F168" i="4"/>
  <c r="F196" i="4"/>
  <c r="F224" i="4"/>
  <c r="E140" i="4"/>
  <c r="E168" i="4"/>
  <c r="E196" i="4"/>
  <c r="E224" i="4"/>
  <c r="D140" i="4"/>
  <c r="D168" i="4"/>
  <c r="D196" i="4"/>
  <c r="D224" i="4"/>
  <c r="C140" i="4"/>
  <c r="C168" i="4"/>
  <c r="C196" i="4"/>
  <c r="C224" i="4"/>
  <c r="B140" i="4"/>
  <c r="B168" i="4"/>
  <c r="B196" i="4"/>
  <c r="B224" i="4"/>
  <c r="R139" i="4"/>
  <c r="R167" i="4"/>
  <c r="R195" i="4"/>
  <c r="R223" i="4"/>
  <c r="Q139" i="4"/>
  <c r="Q167" i="4"/>
  <c r="Q195" i="4"/>
  <c r="Q223" i="4"/>
  <c r="P139" i="4"/>
  <c r="P167" i="4"/>
  <c r="P195" i="4"/>
  <c r="P223" i="4"/>
  <c r="O139" i="4"/>
  <c r="O167" i="4"/>
  <c r="O195" i="4"/>
  <c r="O223" i="4"/>
  <c r="N139" i="4"/>
  <c r="N167" i="4"/>
  <c r="N195" i="4"/>
  <c r="N223" i="4"/>
  <c r="M139" i="4"/>
  <c r="M167" i="4"/>
  <c r="M195" i="4"/>
  <c r="M223" i="4"/>
  <c r="L139" i="4"/>
  <c r="L167" i="4"/>
  <c r="L195" i="4"/>
  <c r="L223" i="4"/>
  <c r="K139" i="4"/>
  <c r="K167" i="4"/>
  <c r="K195" i="4"/>
  <c r="K223" i="4"/>
  <c r="J139" i="4"/>
  <c r="J167" i="4"/>
  <c r="J195" i="4"/>
  <c r="J223" i="4"/>
  <c r="I139" i="4"/>
  <c r="I167" i="4"/>
  <c r="I195" i="4"/>
  <c r="I223" i="4"/>
  <c r="H139" i="4"/>
  <c r="H167" i="4"/>
  <c r="H195" i="4"/>
  <c r="H223" i="4"/>
  <c r="G139" i="4"/>
  <c r="G167" i="4"/>
  <c r="G195" i="4"/>
  <c r="G223" i="4"/>
  <c r="F139" i="4"/>
  <c r="F167" i="4"/>
  <c r="F195" i="4"/>
  <c r="F223" i="4"/>
  <c r="E139" i="4"/>
  <c r="E167" i="4"/>
  <c r="E195" i="4"/>
  <c r="E223" i="4"/>
  <c r="D139" i="4"/>
  <c r="D167" i="4"/>
  <c r="D195" i="4"/>
  <c r="D223" i="4"/>
  <c r="C139" i="4"/>
  <c r="C167" i="4"/>
  <c r="C195" i="4"/>
  <c r="C223" i="4"/>
  <c r="B139" i="4"/>
  <c r="B167" i="4"/>
  <c r="B195" i="4"/>
  <c r="B223" i="4"/>
  <c r="R138" i="4"/>
  <c r="R166" i="4"/>
  <c r="R194" i="4"/>
  <c r="R222" i="4"/>
  <c r="Q138" i="4"/>
  <c r="Q166" i="4"/>
  <c r="Q194" i="4"/>
  <c r="Q222" i="4"/>
  <c r="P138" i="4"/>
  <c r="P166" i="4"/>
  <c r="P194" i="4"/>
  <c r="P222" i="4"/>
  <c r="O138" i="4"/>
  <c r="O166" i="4"/>
  <c r="O194" i="4"/>
  <c r="O222" i="4"/>
  <c r="N138" i="4"/>
  <c r="N166" i="4"/>
  <c r="N194" i="4"/>
  <c r="N222" i="4"/>
  <c r="M138" i="4"/>
  <c r="M166" i="4"/>
  <c r="M194" i="4"/>
  <c r="M222" i="4"/>
  <c r="L138" i="4"/>
  <c r="L166" i="4"/>
  <c r="L194" i="4"/>
  <c r="L222" i="4"/>
  <c r="K138" i="4"/>
  <c r="K166" i="4"/>
  <c r="K194" i="4"/>
  <c r="K222" i="4"/>
  <c r="J138" i="4"/>
  <c r="J166" i="4"/>
  <c r="J194" i="4"/>
  <c r="J222" i="4"/>
  <c r="I138" i="4"/>
  <c r="I166" i="4"/>
  <c r="I194" i="4"/>
  <c r="I222" i="4"/>
  <c r="H138" i="4"/>
  <c r="H166" i="4"/>
  <c r="H194" i="4"/>
  <c r="H222" i="4"/>
  <c r="G138" i="4"/>
  <c r="G166" i="4"/>
  <c r="G194" i="4"/>
  <c r="G222" i="4"/>
  <c r="F138" i="4"/>
  <c r="F166" i="4"/>
  <c r="F194" i="4"/>
  <c r="F222" i="4"/>
  <c r="E138" i="4"/>
  <c r="E166" i="4"/>
  <c r="E194" i="4"/>
  <c r="E222" i="4"/>
  <c r="D138" i="4"/>
  <c r="D166" i="4"/>
  <c r="D194" i="4"/>
  <c r="D222" i="4"/>
  <c r="C138" i="4"/>
  <c r="C166" i="4"/>
  <c r="C194" i="4"/>
  <c r="C222" i="4"/>
  <c r="B138" i="4"/>
  <c r="B166" i="4"/>
  <c r="B194" i="4"/>
  <c r="B222" i="4"/>
  <c r="R137" i="4"/>
  <c r="R165" i="4"/>
  <c r="R193" i="4"/>
  <c r="R221" i="4"/>
  <c r="Q137" i="4"/>
  <c r="Q165" i="4"/>
  <c r="Q193" i="4"/>
  <c r="Q221" i="4"/>
  <c r="P137" i="4"/>
  <c r="P165" i="4"/>
  <c r="P193" i="4"/>
  <c r="P221" i="4"/>
  <c r="O137" i="4"/>
  <c r="O165" i="4"/>
  <c r="O193" i="4"/>
  <c r="O221" i="4"/>
  <c r="N137" i="4"/>
  <c r="N165" i="4"/>
  <c r="N193" i="4"/>
  <c r="N221" i="4"/>
  <c r="M137" i="4"/>
  <c r="M165" i="4"/>
  <c r="M193" i="4"/>
  <c r="M221" i="4"/>
  <c r="L137" i="4"/>
  <c r="L165" i="4"/>
  <c r="L193" i="4"/>
  <c r="L221" i="4"/>
  <c r="K137" i="4"/>
  <c r="K165" i="4"/>
  <c r="K193" i="4"/>
  <c r="K221" i="4"/>
  <c r="J137" i="4"/>
  <c r="J165" i="4"/>
  <c r="J193" i="4"/>
  <c r="J221" i="4"/>
  <c r="I137" i="4"/>
  <c r="I165" i="4"/>
  <c r="I193" i="4"/>
  <c r="I221" i="4"/>
  <c r="H137" i="4"/>
  <c r="H165" i="4"/>
  <c r="H193" i="4"/>
  <c r="H221" i="4"/>
  <c r="G137" i="4"/>
  <c r="G165" i="4"/>
  <c r="G193" i="4"/>
  <c r="G221" i="4"/>
  <c r="F137" i="4"/>
  <c r="F165" i="4"/>
  <c r="F193" i="4"/>
  <c r="F221" i="4"/>
  <c r="E137" i="4"/>
  <c r="E165" i="4"/>
  <c r="E193" i="4"/>
  <c r="E221" i="4"/>
  <c r="D137" i="4"/>
  <c r="D165" i="4"/>
  <c r="D193" i="4"/>
  <c r="D221" i="4"/>
  <c r="C137" i="4"/>
  <c r="C165" i="4"/>
  <c r="C193" i="4"/>
  <c r="C221" i="4"/>
  <c r="B137" i="4"/>
  <c r="B165" i="4"/>
  <c r="B193" i="4"/>
  <c r="B221" i="4"/>
  <c r="R136" i="4"/>
  <c r="R164" i="4"/>
  <c r="R192" i="4"/>
  <c r="R220" i="4"/>
  <c r="Q136" i="4"/>
  <c r="Q164" i="4"/>
  <c r="Q192" i="4"/>
  <c r="Q220" i="4"/>
  <c r="P136" i="4"/>
  <c r="P164" i="4"/>
  <c r="P192" i="4"/>
  <c r="P220" i="4"/>
  <c r="O136" i="4"/>
  <c r="O164" i="4"/>
  <c r="O192" i="4"/>
  <c r="O220" i="4"/>
  <c r="N136" i="4"/>
  <c r="N164" i="4"/>
  <c r="N192" i="4"/>
  <c r="N220" i="4"/>
  <c r="M136" i="4"/>
  <c r="M164" i="4"/>
  <c r="M192" i="4"/>
  <c r="M220" i="4"/>
  <c r="L136" i="4"/>
  <c r="L164" i="4"/>
  <c r="L192" i="4"/>
  <c r="L220" i="4"/>
  <c r="K136" i="4"/>
  <c r="K164" i="4"/>
  <c r="K192" i="4"/>
  <c r="K220" i="4"/>
  <c r="J136" i="4"/>
  <c r="J164" i="4"/>
  <c r="J192" i="4"/>
  <c r="J220" i="4"/>
  <c r="I136" i="4"/>
  <c r="I164" i="4"/>
  <c r="I192" i="4"/>
  <c r="I220" i="4"/>
  <c r="H136" i="4"/>
  <c r="H164" i="4"/>
  <c r="H192" i="4"/>
  <c r="H220" i="4"/>
  <c r="G136" i="4"/>
  <c r="G164" i="4"/>
  <c r="G192" i="4"/>
  <c r="G220" i="4"/>
  <c r="F136" i="4"/>
  <c r="F164" i="4"/>
  <c r="F192" i="4"/>
  <c r="F220" i="4"/>
  <c r="E136" i="4"/>
  <c r="E164" i="4"/>
  <c r="E192" i="4"/>
  <c r="E220" i="4"/>
  <c r="D136" i="4"/>
  <c r="D164" i="4"/>
  <c r="D192" i="4"/>
  <c r="D220" i="4"/>
  <c r="C136" i="4"/>
  <c r="C164" i="4"/>
  <c r="C192" i="4"/>
  <c r="C220" i="4"/>
  <c r="B136" i="4"/>
  <c r="B164" i="4"/>
  <c r="B192" i="4"/>
  <c r="B220" i="4"/>
  <c r="R135" i="4"/>
  <c r="R163" i="4"/>
  <c r="R191" i="4"/>
  <c r="R219" i="4"/>
  <c r="Q135" i="4"/>
  <c r="Q163" i="4"/>
  <c r="Q191" i="4"/>
  <c r="Q219" i="4"/>
  <c r="P135" i="4"/>
  <c r="P163" i="4"/>
  <c r="P191" i="4"/>
  <c r="P219" i="4"/>
  <c r="O135" i="4"/>
  <c r="O163" i="4"/>
  <c r="O191" i="4"/>
  <c r="O219" i="4"/>
  <c r="N135" i="4"/>
  <c r="N163" i="4"/>
  <c r="N191" i="4"/>
  <c r="N219" i="4"/>
  <c r="M135" i="4"/>
  <c r="M163" i="4"/>
  <c r="M191" i="4"/>
  <c r="M219" i="4"/>
  <c r="L135" i="4"/>
  <c r="L163" i="4"/>
  <c r="L191" i="4"/>
  <c r="L219" i="4"/>
  <c r="K135" i="4"/>
  <c r="K163" i="4"/>
  <c r="K191" i="4"/>
  <c r="K219" i="4"/>
  <c r="J135" i="4"/>
  <c r="J163" i="4"/>
  <c r="J191" i="4"/>
  <c r="J219" i="4"/>
  <c r="I135" i="4"/>
  <c r="I163" i="4"/>
  <c r="I191" i="4"/>
  <c r="I219" i="4"/>
  <c r="H135" i="4"/>
  <c r="H163" i="4"/>
  <c r="H191" i="4"/>
  <c r="H219" i="4"/>
  <c r="G135" i="4"/>
  <c r="G163" i="4"/>
  <c r="G191" i="4"/>
  <c r="G219" i="4"/>
  <c r="F135" i="4"/>
  <c r="F163" i="4"/>
  <c r="F191" i="4"/>
  <c r="F219" i="4"/>
  <c r="E135" i="4"/>
  <c r="E163" i="4"/>
  <c r="E191" i="4"/>
  <c r="E219" i="4"/>
  <c r="D135" i="4"/>
  <c r="D163" i="4"/>
  <c r="D191" i="4"/>
  <c r="D219" i="4"/>
  <c r="C135" i="4"/>
  <c r="C163" i="4"/>
  <c r="C191" i="4"/>
  <c r="C219" i="4"/>
  <c r="B135" i="4"/>
  <c r="B163" i="4"/>
  <c r="B191" i="4"/>
  <c r="B219" i="4"/>
  <c r="R134" i="4"/>
  <c r="R162" i="4"/>
  <c r="R190" i="4"/>
  <c r="R218" i="4"/>
  <c r="Q134" i="4"/>
  <c r="Q162" i="4"/>
  <c r="Q190" i="4"/>
  <c r="Q218" i="4"/>
  <c r="P134" i="4"/>
  <c r="P162" i="4"/>
  <c r="P190" i="4"/>
  <c r="P218" i="4"/>
  <c r="O134" i="4"/>
  <c r="O162" i="4"/>
  <c r="O190" i="4"/>
  <c r="O218" i="4"/>
  <c r="N134" i="4"/>
  <c r="N162" i="4"/>
  <c r="N190" i="4"/>
  <c r="N218" i="4"/>
  <c r="M134" i="4"/>
  <c r="M162" i="4"/>
  <c r="M190" i="4"/>
  <c r="M218" i="4"/>
  <c r="L134" i="4"/>
  <c r="L162" i="4"/>
  <c r="L190" i="4"/>
  <c r="L218" i="4"/>
  <c r="K134" i="4"/>
  <c r="K162" i="4"/>
  <c r="K190" i="4"/>
  <c r="K218" i="4"/>
  <c r="J134" i="4"/>
  <c r="J162" i="4"/>
  <c r="J190" i="4"/>
  <c r="J218" i="4"/>
  <c r="I134" i="4"/>
  <c r="I162" i="4"/>
  <c r="I190" i="4"/>
  <c r="I218" i="4"/>
  <c r="H134" i="4"/>
  <c r="H162" i="4"/>
  <c r="H190" i="4"/>
  <c r="H218" i="4"/>
  <c r="G134" i="4"/>
  <c r="G162" i="4"/>
  <c r="G190" i="4"/>
  <c r="G218" i="4"/>
  <c r="F134" i="4"/>
  <c r="F162" i="4"/>
  <c r="F190" i="4"/>
  <c r="F218" i="4"/>
  <c r="E134" i="4"/>
  <c r="E162" i="4"/>
  <c r="E190" i="4"/>
  <c r="E218" i="4"/>
  <c r="D134" i="4"/>
  <c r="D162" i="4"/>
  <c r="D190" i="4"/>
  <c r="D218" i="4"/>
  <c r="C134" i="4"/>
  <c r="C162" i="4"/>
  <c r="C190" i="4"/>
  <c r="C218" i="4"/>
  <c r="B134" i="4"/>
  <c r="B162" i="4"/>
  <c r="B190" i="4"/>
  <c r="B218" i="4"/>
  <c r="R133" i="4"/>
  <c r="R161" i="4"/>
  <c r="R189" i="4"/>
  <c r="R217" i="4"/>
  <c r="Q133" i="4"/>
  <c r="Q161" i="4"/>
  <c r="Q189" i="4"/>
  <c r="Q217" i="4"/>
  <c r="P133" i="4"/>
  <c r="P161" i="4"/>
  <c r="P189" i="4"/>
  <c r="P217" i="4"/>
  <c r="O133" i="4"/>
  <c r="O161" i="4"/>
  <c r="O189" i="4"/>
  <c r="O217" i="4"/>
  <c r="N133" i="4"/>
  <c r="N161" i="4"/>
  <c r="N189" i="4"/>
  <c r="N217" i="4"/>
  <c r="M133" i="4"/>
  <c r="M161" i="4"/>
  <c r="M189" i="4"/>
  <c r="M217" i="4"/>
  <c r="L133" i="4"/>
  <c r="L161" i="4"/>
  <c r="L189" i="4"/>
  <c r="L217" i="4"/>
  <c r="K133" i="4"/>
  <c r="K161" i="4"/>
  <c r="K189" i="4"/>
  <c r="K217" i="4"/>
  <c r="J133" i="4"/>
  <c r="J161" i="4"/>
  <c r="J189" i="4"/>
  <c r="J217" i="4"/>
  <c r="I133" i="4"/>
  <c r="I161" i="4"/>
  <c r="I189" i="4"/>
  <c r="I217" i="4"/>
  <c r="H133" i="4"/>
  <c r="H161" i="4"/>
  <c r="H189" i="4"/>
  <c r="H217" i="4"/>
  <c r="G133" i="4"/>
  <c r="G161" i="4"/>
  <c r="G189" i="4"/>
  <c r="G217" i="4"/>
  <c r="F133" i="4"/>
  <c r="F161" i="4"/>
  <c r="F189" i="4"/>
  <c r="F217" i="4"/>
  <c r="E133" i="4"/>
  <c r="E161" i="4"/>
  <c r="E189" i="4"/>
  <c r="E217" i="4"/>
  <c r="D133" i="4"/>
  <c r="D161" i="4"/>
  <c r="D189" i="4"/>
  <c r="D217" i="4"/>
  <c r="C133" i="4"/>
  <c r="C161" i="4"/>
  <c r="C189" i="4"/>
  <c r="C217" i="4"/>
  <c r="B133" i="4"/>
  <c r="B161" i="4"/>
  <c r="B189" i="4"/>
  <c r="B217" i="4"/>
  <c r="R132" i="4"/>
  <c r="R160" i="4"/>
  <c r="R188" i="4"/>
  <c r="R216" i="4"/>
  <c r="Q132" i="4"/>
  <c r="Q160" i="4"/>
  <c r="Q188" i="4"/>
  <c r="Q216" i="4"/>
  <c r="P132" i="4"/>
  <c r="P160" i="4"/>
  <c r="P188" i="4"/>
  <c r="P216" i="4"/>
  <c r="O132" i="4"/>
  <c r="O160" i="4"/>
  <c r="O188" i="4"/>
  <c r="O216" i="4"/>
  <c r="N132" i="4"/>
  <c r="N160" i="4"/>
  <c r="N188" i="4"/>
  <c r="N216" i="4"/>
  <c r="M132" i="4"/>
  <c r="M160" i="4"/>
  <c r="M188" i="4"/>
  <c r="M216" i="4"/>
  <c r="L132" i="4"/>
  <c r="L160" i="4"/>
  <c r="L188" i="4"/>
  <c r="L216" i="4"/>
  <c r="K132" i="4"/>
  <c r="K160" i="4"/>
  <c r="K188" i="4"/>
  <c r="K216" i="4"/>
  <c r="J132" i="4"/>
  <c r="J160" i="4"/>
  <c r="J188" i="4"/>
  <c r="J216" i="4"/>
  <c r="I132" i="4"/>
  <c r="I160" i="4"/>
  <c r="I188" i="4"/>
  <c r="I216" i="4"/>
  <c r="H132" i="4"/>
  <c r="H160" i="4"/>
  <c r="H188" i="4"/>
  <c r="H216" i="4"/>
  <c r="G132" i="4"/>
  <c r="G160" i="4"/>
  <c r="G188" i="4"/>
  <c r="G216" i="4"/>
  <c r="F132" i="4"/>
  <c r="F160" i="4"/>
  <c r="F188" i="4"/>
  <c r="F216" i="4"/>
  <c r="E132" i="4"/>
  <c r="E160" i="4"/>
  <c r="E188" i="4"/>
  <c r="E216" i="4"/>
  <c r="D132" i="4"/>
  <c r="D160" i="4"/>
  <c r="D188" i="4"/>
  <c r="D216" i="4"/>
  <c r="C132" i="4"/>
  <c r="C160" i="4"/>
  <c r="C188" i="4"/>
  <c r="C216" i="4"/>
  <c r="B132" i="4"/>
  <c r="B160" i="4"/>
  <c r="B188" i="4"/>
  <c r="B216" i="4"/>
  <c r="R131" i="4"/>
  <c r="R159" i="4"/>
  <c r="R187" i="4"/>
  <c r="R215" i="4"/>
  <c r="Q131" i="4"/>
  <c r="Q159" i="4"/>
  <c r="Q187" i="4"/>
  <c r="Q215" i="4"/>
  <c r="P131" i="4"/>
  <c r="P159" i="4"/>
  <c r="P187" i="4"/>
  <c r="P215" i="4"/>
  <c r="O131" i="4"/>
  <c r="O159" i="4"/>
  <c r="O187" i="4"/>
  <c r="O215" i="4"/>
  <c r="N131" i="4"/>
  <c r="N159" i="4"/>
  <c r="N187" i="4"/>
  <c r="N215" i="4"/>
  <c r="M131" i="4"/>
  <c r="M159" i="4"/>
  <c r="M187" i="4"/>
  <c r="M215" i="4"/>
  <c r="L131" i="4"/>
  <c r="L159" i="4"/>
  <c r="L187" i="4"/>
  <c r="L215" i="4"/>
  <c r="K131" i="4"/>
  <c r="K159" i="4"/>
  <c r="K187" i="4"/>
  <c r="K215" i="4"/>
  <c r="J131" i="4"/>
  <c r="J159" i="4"/>
  <c r="J187" i="4"/>
  <c r="J215" i="4"/>
  <c r="I131" i="4"/>
  <c r="I159" i="4"/>
  <c r="I187" i="4"/>
  <c r="I215" i="4"/>
  <c r="H131" i="4"/>
  <c r="H159" i="4"/>
  <c r="H187" i="4"/>
  <c r="H215" i="4"/>
  <c r="G131" i="4"/>
  <c r="G159" i="4"/>
  <c r="G187" i="4"/>
  <c r="G215" i="4"/>
  <c r="F131" i="4"/>
  <c r="F159" i="4"/>
  <c r="F187" i="4"/>
  <c r="F215" i="4"/>
  <c r="E131" i="4"/>
  <c r="E159" i="4"/>
  <c r="E187" i="4"/>
  <c r="E215" i="4"/>
  <c r="D131" i="4"/>
  <c r="D159" i="4"/>
  <c r="D187" i="4"/>
  <c r="D215" i="4"/>
  <c r="C131" i="4"/>
  <c r="C159" i="4"/>
  <c r="C187" i="4"/>
  <c r="C215" i="4"/>
  <c r="B131" i="4"/>
  <c r="B159" i="4"/>
  <c r="B187" i="4"/>
  <c r="B215" i="4"/>
  <c r="R130" i="4"/>
  <c r="R158" i="4"/>
  <c r="R186" i="4"/>
  <c r="R214" i="4"/>
  <c r="Q130" i="4"/>
  <c r="Q158" i="4"/>
  <c r="Q186" i="4"/>
  <c r="Q214" i="4"/>
  <c r="P130" i="4"/>
  <c r="P158" i="4"/>
  <c r="P186" i="4"/>
  <c r="P214" i="4"/>
  <c r="O130" i="4"/>
  <c r="O158" i="4"/>
  <c r="O186" i="4"/>
  <c r="O214" i="4"/>
  <c r="N130" i="4"/>
  <c r="N158" i="4"/>
  <c r="N186" i="4"/>
  <c r="N214" i="4"/>
  <c r="M130" i="4"/>
  <c r="M158" i="4"/>
  <c r="M186" i="4"/>
  <c r="M214" i="4"/>
  <c r="L130" i="4"/>
  <c r="L158" i="4"/>
  <c r="L186" i="4"/>
  <c r="L214" i="4"/>
  <c r="K130" i="4"/>
  <c r="K158" i="4"/>
  <c r="K186" i="4"/>
  <c r="K214" i="4"/>
  <c r="J130" i="4"/>
  <c r="J158" i="4"/>
  <c r="J186" i="4"/>
  <c r="J214" i="4"/>
  <c r="I130" i="4"/>
  <c r="I158" i="4"/>
  <c r="I186" i="4"/>
  <c r="I214" i="4"/>
  <c r="H130" i="4"/>
  <c r="H158" i="4"/>
  <c r="H186" i="4"/>
  <c r="H214" i="4"/>
  <c r="G130" i="4"/>
  <c r="G158" i="4"/>
  <c r="G186" i="4"/>
  <c r="G214" i="4"/>
  <c r="F130" i="4"/>
  <c r="F158" i="4"/>
  <c r="F186" i="4"/>
  <c r="F214" i="4"/>
  <c r="E130" i="4"/>
  <c r="E158" i="4"/>
  <c r="E186" i="4"/>
  <c r="E214" i="4"/>
  <c r="D130" i="4"/>
  <c r="D158" i="4"/>
  <c r="D186" i="4"/>
  <c r="D214" i="4"/>
  <c r="C130" i="4"/>
  <c r="C158" i="4"/>
  <c r="C186" i="4"/>
  <c r="C214" i="4"/>
  <c r="B130" i="4"/>
  <c r="B158" i="4"/>
  <c r="B186" i="4"/>
  <c r="B214" i="4"/>
  <c r="R129" i="4"/>
  <c r="R157" i="4"/>
  <c r="R185" i="4"/>
  <c r="R213" i="4"/>
  <c r="Q129" i="4"/>
  <c r="Q157" i="4"/>
  <c r="Q185" i="4"/>
  <c r="Q213" i="4"/>
  <c r="P129" i="4"/>
  <c r="P157" i="4"/>
  <c r="P185" i="4"/>
  <c r="P213" i="4"/>
  <c r="O129" i="4"/>
  <c r="O157" i="4"/>
  <c r="O185" i="4"/>
  <c r="O213" i="4"/>
  <c r="N129" i="4"/>
  <c r="N157" i="4"/>
  <c r="N185" i="4"/>
  <c r="N213" i="4"/>
  <c r="M129" i="4"/>
  <c r="M157" i="4"/>
  <c r="M185" i="4"/>
  <c r="M213" i="4"/>
  <c r="L129" i="4"/>
  <c r="L157" i="4"/>
  <c r="L185" i="4"/>
  <c r="L213" i="4"/>
  <c r="K129" i="4"/>
  <c r="K157" i="4"/>
  <c r="K185" i="4"/>
  <c r="K213" i="4"/>
  <c r="J129" i="4"/>
  <c r="J157" i="4"/>
  <c r="J185" i="4"/>
  <c r="J213" i="4"/>
  <c r="I129" i="4"/>
  <c r="I157" i="4"/>
  <c r="I185" i="4"/>
  <c r="I213" i="4"/>
  <c r="H129" i="4"/>
  <c r="H157" i="4"/>
  <c r="H185" i="4"/>
  <c r="H213" i="4"/>
  <c r="G129" i="4"/>
  <c r="G157" i="4"/>
  <c r="G185" i="4"/>
  <c r="G213" i="4"/>
  <c r="F129" i="4"/>
  <c r="F157" i="4"/>
  <c r="F185" i="4"/>
  <c r="F213" i="4"/>
  <c r="E129" i="4"/>
  <c r="E157" i="4"/>
  <c r="E185" i="4"/>
  <c r="E213" i="4"/>
  <c r="D129" i="4"/>
  <c r="D157" i="4"/>
  <c r="D185" i="4"/>
  <c r="D213" i="4"/>
  <c r="C129" i="4"/>
  <c r="C157" i="4"/>
  <c r="C185" i="4"/>
  <c r="C213" i="4"/>
  <c r="B129" i="4"/>
  <c r="B157" i="4"/>
  <c r="B185" i="4"/>
  <c r="B213" i="4"/>
  <c r="R128" i="4"/>
  <c r="R156" i="4"/>
  <c r="R184" i="4"/>
  <c r="R212" i="4"/>
  <c r="Q128" i="4"/>
  <c r="Q156" i="4"/>
  <c r="Q184" i="4"/>
  <c r="Q212" i="4"/>
  <c r="P128" i="4"/>
  <c r="P156" i="4"/>
  <c r="P184" i="4"/>
  <c r="P212" i="4"/>
  <c r="O128" i="4"/>
  <c r="O156" i="4"/>
  <c r="O184" i="4"/>
  <c r="O212" i="4"/>
  <c r="N128" i="4"/>
  <c r="N156" i="4"/>
  <c r="N184" i="4"/>
  <c r="N212" i="4"/>
  <c r="M128" i="4"/>
  <c r="M156" i="4"/>
  <c r="M184" i="4"/>
  <c r="M212" i="4"/>
  <c r="L128" i="4"/>
  <c r="L156" i="4"/>
  <c r="L184" i="4"/>
  <c r="L212" i="4"/>
  <c r="K128" i="4"/>
  <c r="K156" i="4"/>
  <c r="K184" i="4"/>
  <c r="K212" i="4"/>
  <c r="J128" i="4"/>
  <c r="J156" i="4"/>
  <c r="J184" i="4"/>
  <c r="J212" i="4"/>
  <c r="I128" i="4"/>
  <c r="I156" i="4"/>
  <c r="I184" i="4"/>
  <c r="I212" i="4"/>
  <c r="H128" i="4"/>
  <c r="H156" i="4"/>
  <c r="H184" i="4"/>
  <c r="H212" i="4"/>
  <c r="G128" i="4"/>
  <c r="G156" i="4"/>
  <c r="G184" i="4"/>
  <c r="G212" i="4"/>
  <c r="F128" i="4"/>
  <c r="F156" i="4"/>
  <c r="F184" i="4"/>
  <c r="F212" i="4"/>
  <c r="E128" i="4"/>
  <c r="E156" i="4"/>
  <c r="E184" i="4"/>
  <c r="E212" i="4"/>
  <c r="D128" i="4"/>
  <c r="D156" i="4"/>
  <c r="D184" i="4"/>
  <c r="D212" i="4"/>
  <c r="C128" i="4"/>
  <c r="C156" i="4"/>
  <c r="C184" i="4"/>
  <c r="C212" i="4"/>
  <c r="B128" i="4"/>
  <c r="B156" i="4"/>
  <c r="B184" i="4"/>
  <c r="B212" i="4"/>
  <c r="R127" i="4"/>
  <c r="R155" i="4"/>
  <c r="R183" i="4"/>
  <c r="R211" i="4"/>
  <c r="Q127" i="4"/>
  <c r="Q155" i="4"/>
  <c r="Q183" i="4"/>
  <c r="Q211" i="4"/>
  <c r="P127" i="4"/>
  <c r="P155" i="4"/>
  <c r="P183" i="4"/>
  <c r="P211" i="4"/>
  <c r="O127" i="4"/>
  <c r="O155" i="4"/>
  <c r="O183" i="4"/>
  <c r="O211" i="4"/>
  <c r="N127" i="4"/>
  <c r="N155" i="4"/>
  <c r="N183" i="4"/>
  <c r="N211" i="4"/>
  <c r="M127" i="4"/>
  <c r="M155" i="4"/>
  <c r="M183" i="4"/>
  <c r="M211" i="4"/>
  <c r="L127" i="4"/>
  <c r="L155" i="4"/>
  <c r="L183" i="4"/>
  <c r="L211" i="4"/>
  <c r="K127" i="4"/>
  <c r="K155" i="4"/>
  <c r="K183" i="4"/>
  <c r="K211" i="4"/>
  <c r="J127" i="4"/>
  <c r="J155" i="4"/>
  <c r="J183" i="4"/>
  <c r="J211" i="4"/>
  <c r="I127" i="4"/>
  <c r="I155" i="4"/>
  <c r="I183" i="4"/>
  <c r="I211" i="4"/>
  <c r="H127" i="4"/>
  <c r="H155" i="4"/>
  <c r="H183" i="4"/>
  <c r="H211" i="4"/>
  <c r="G127" i="4"/>
  <c r="G155" i="4"/>
  <c r="G183" i="4"/>
  <c r="G211" i="4"/>
  <c r="F127" i="4"/>
  <c r="F155" i="4"/>
  <c r="F183" i="4"/>
  <c r="F211" i="4"/>
  <c r="E127" i="4"/>
  <c r="E155" i="4"/>
  <c r="E183" i="4"/>
  <c r="E211" i="4"/>
  <c r="D127" i="4"/>
  <c r="D155" i="4"/>
  <c r="D183" i="4"/>
  <c r="D211" i="4"/>
  <c r="C127" i="4"/>
  <c r="C155" i="4"/>
  <c r="C183" i="4"/>
  <c r="C211" i="4"/>
  <c r="B127" i="4"/>
  <c r="B155" i="4"/>
  <c r="B183" i="4"/>
  <c r="B211" i="4"/>
  <c r="R126" i="4"/>
  <c r="R154" i="4"/>
  <c r="R182" i="4"/>
  <c r="R210" i="4"/>
  <c r="Q126" i="4"/>
  <c r="Q154" i="4"/>
  <c r="Q182" i="4"/>
  <c r="Q210" i="4"/>
  <c r="P126" i="4"/>
  <c r="P154" i="4"/>
  <c r="P182" i="4"/>
  <c r="P210" i="4"/>
  <c r="O126" i="4"/>
  <c r="O154" i="4"/>
  <c r="O182" i="4"/>
  <c r="O210" i="4"/>
  <c r="N126" i="4"/>
  <c r="N154" i="4"/>
  <c r="N182" i="4"/>
  <c r="N210" i="4"/>
  <c r="M126" i="4"/>
  <c r="M154" i="4"/>
  <c r="M182" i="4"/>
  <c r="M210" i="4"/>
  <c r="L126" i="4"/>
  <c r="L154" i="4"/>
  <c r="L182" i="4"/>
  <c r="L210" i="4"/>
  <c r="K126" i="4"/>
  <c r="K154" i="4"/>
  <c r="K182" i="4"/>
  <c r="K210" i="4"/>
  <c r="J126" i="4"/>
  <c r="J154" i="4"/>
  <c r="J182" i="4"/>
  <c r="J210" i="4"/>
  <c r="I126" i="4"/>
  <c r="I154" i="4"/>
  <c r="I182" i="4"/>
  <c r="I210" i="4"/>
  <c r="H126" i="4"/>
  <c r="H154" i="4"/>
  <c r="H182" i="4"/>
  <c r="H210" i="4"/>
  <c r="G126" i="4"/>
  <c r="G154" i="4"/>
  <c r="G182" i="4"/>
  <c r="G210" i="4"/>
  <c r="F126" i="4"/>
  <c r="F154" i="4"/>
  <c r="F182" i="4"/>
  <c r="F210" i="4"/>
  <c r="E126" i="4"/>
  <c r="E154" i="4"/>
  <c r="E182" i="4"/>
  <c r="E210" i="4"/>
  <c r="D126" i="4"/>
  <c r="D154" i="4"/>
  <c r="D182" i="4"/>
  <c r="D210" i="4"/>
  <c r="C126" i="4"/>
  <c r="C154" i="4"/>
  <c r="C182" i="4"/>
  <c r="C210" i="4"/>
  <c r="B126" i="4"/>
  <c r="B154" i="4"/>
  <c r="B182" i="4"/>
  <c r="B210" i="4"/>
  <c r="R125" i="4"/>
  <c r="R153" i="4"/>
  <c r="R181" i="4"/>
  <c r="R209" i="4"/>
  <c r="Q125" i="4"/>
  <c r="Q153" i="4"/>
  <c r="Q181" i="4"/>
  <c r="Q209" i="4"/>
  <c r="P125" i="4"/>
  <c r="P153" i="4"/>
  <c r="P181" i="4"/>
  <c r="P209" i="4"/>
  <c r="O125" i="4"/>
  <c r="O153" i="4"/>
  <c r="O181" i="4"/>
  <c r="O209" i="4"/>
  <c r="N125" i="4"/>
  <c r="N153" i="4"/>
  <c r="N181" i="4"/>
  <c r="N209" i="4"/>
  <c r="M125" i="4"/>
  <c r="M153" i="4"/>
  <c r="M181" i="4"/>
  <c r="M209" i="4"/>
  <c r="L125" i="4"/>
  <c r="L153" i="4"/>
  <c r="L181" i="4"/>
  <c r="L209" i="4"/>
  <c r="K125" i="4"/>
  <c r="K153" i="4"/>
  <c r="K181" i="4"/>
  <c r="K209" i="4"/>
  <c r="J125" i="4"/>
  <c r="J153" i="4"/>
  <c r="J181" i="4"/>
  <c r="J209" i="4"/>
  <c r="I125" i="4"/>
  <c r="I153" i="4"/>
  <c r="I181" i="4"/>
  <c r="I209" i="4"/>
  <c r="H125" i="4"/>
  <c r="H153" i="4"/>
  <c r="H181" i="4"/>
  <c r="H209" i="4"/>
  <c r="G125" i="4"/>
  <c r="G153" i="4"/>
  <c r="G181" i="4"/>
  <c r="G209" i="4"/>
  <c r="F125" i="4"/>
  <c r="F153" i="4"/>
  <c r="F181" i="4"/>
  <c r="F209" i="4"/>
  <c r="E125" i="4"/>
  <c r="E153" i="4"/>
  <c r="E181" i="4"/>
  <c r="E209" i="4"/>
  <c r="D125" i="4"/>
  <c r="D153" i="4"/>
  <c r="D181" i="4"/>
  <c r="D209" i="4"/>
  <c r="C125" i="4"/>
  <c r="C153" i="4"/>
  <c r="C181" i="4"/>
  <c r="C209" i="4"/>
  <c r="B125" i="4"/>
  <c r="B153" i="4"/>
  <c r="B181" i="4"/>
  <c r="B209" i="4"/>
  <c r="B67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B74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B73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39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R41" i="4"/>
  <c r="Q41" i="4"/>
  <c r="P41" i="4"/>
  <c r="P13" i="4"/>
  <c r="P97" i="4"/>
  <c r="O41" i="4"/>
  <c r="N41" i="4"/>
  <c r="M41" i="4"/>
  <c r="L41" i="4"/>
  <c r="L13" i="4"/>
  <c r="L97" i="4"/>
  <c r="K41" i="4"/>
  <c r="J41" i="4"/>
  <c r="I41" i="4"/>
  <c r="H41" i="4"/>
  <c r="H13" i="4"/>
  <c r="H97" i="4"/>
  <c r="G41" i="4"/>
  <c r="F41" i="4"/>
  <c r="E41" i="4"/>
  <c r="D41" i="4"/>
  <c r="D13" i="4"/>
  <c r="D97" i="4"/>
  <c r="C41" i="4"/>
  <c r="B41" i="4"/>
  <c r="R40" i="4"/>
  <c r="Q40" i="4"/>
  <c r="Q12" i="4"/>
  <c r="Q96" i="4"/>
  <c r="P40" i="4"/>
  <c r="O40" i="4"/>
  <c r="N40" i="4"/>
  <c r="M40" i="4"/>
  <c r="M12" i="4"/>
  <c r="M96" i="4"/>
  <c r="L40" i="4"/>
  <c r="K40" i="4"/>
  <c r="J40" i="4"/>
  <c r="I40" i="4"/>
  <c r="I12" i="4"/>
  <c r="I96" i="4"/>
  <c r="H40" i="4"/>
  <c r="G40" i="4"/>
  <c r="F40" i="4"/>
  <c r="E40" i="4"/>
  <c r="E12" i="4"/>
  <c r="E96" i="4"/>
  <c r="D40" i="4"/>
  <c r="C40" i="4"/>
  <c r="B40" i="4"/>
  <c r="R39" i="4"/>
  <c r="R11" i="4"/>
  <c r="R95" i="4"/>
  <c r="Q39" i="4"/>
  <c r="P39" i="4"/>
  <c r="O39" i="4"/>
  <c r="N39" i="4"/>
  <c r="N11" i="4"/>
  <c r="N95" i="4"/>
  <c r="M39" i="4"/>
  <c r="L39" i="4"/>
  <c r="K39" i="4"/>
  <c r="J39" i="4"/>
  <c r="J11" i="4"/>
  <c r="J95" i="4"/>
  <c r="I39" i="4"/>
  <c r="H39" i="4"/>
  <c r="G39" i="4"/>
  <c r="F39" i="4"/>
  <c r="F11" i="4"/>
  <c r="F95" i="4"/>
  <c r="E39" i="4"/>
  <c r="D39" i="4"/>
  <c r="C39" i="4"/>
  <c r="B11" i="4"/>
  <c r="B95" i="4"/>
  <c r="R33" i="4"/>
  <c r="R117" i="4"/>
  <c r="Q33" i="4"/>
  <c r="P33" i="4"/>
  <c r="O33" i="4"/>
  <c r="O117" i="4"/>
  <c r="N33" i="4"/>
  <c r="N117" i="4"/>
  <c r="M33" i="4"/>
  <c r="L33" i="4"/>
  <c r="K33" i="4"/>
  <c r="K117" i="4"/>
  <c r="J33" i="4"/>
  <c r="J117" i="4"/>
  <c r="I33" i="4"/>
  <c r="H33" i="4"/>
  <c r="G33" i="4"/>
  <c r="G117" i="4"/>
  <c r="F33" i="4"/>
  <c r="F117" i="4"/>
  <c r="E33" i="4"/>
  <c r="D33" i="4"/>
  <c r="C33" i="4"/>
  <c r="C117" i="4"/>
  <c r="B33" i="4"/>
  <c r="B117" i="4"/>
  <c r="R32" i="4"/>
  <c r="Q32" i="4"/>
  <c r="P32" i="4"/>
  <c r="P116" i="4"/>
  <c r="O32" i="4"/>
  <c r="O116" i="4"/>
  <c r="N32" i="4"/>
  <c r="M32" i="4"/>
  <c r="L32" i="4"/>
  <c r="L116" i="4"/>
  <c r="K32" i="4"/>
  <c r="K116" i="4"/>
  <c r="J32" i="4"/>
  <c r="I32" i="4"/>
  <c r="H32" i="4"/>
  <c r="H116" i="4"/>
  <c r="G32" i="4"/>
  <c r="G116" i="4"/>
  <c r="F32" i="4"/>
  <c r="E32" i="4"/>
  <c r="D32" i="4"/>
  <c r="D116" i="4"/>
  <c r="C32" i="4"/>
  <c r="C116" i="4"/>
  <c r="B32" i="4"/>
  <c r="R31" i="4"/>
  <c r="Q31" i="4"/>
  <c r="Q115" i="4"/>
  <c r="P31" i="4"/>
  <c r="P115" i="4"/>
  <c r="O31" i="4"/>
  <c r="N31" i="4"/>
  <c r="M31" i="4"/>
  <c r="M115" i="4"/>
  <c r="L31" i="4"/>
  <c r="L115" i="4"/>
  <c r="K31" i="4"/>
  <c r="J31" i="4"/>
  <c r="I31" i="4"/>
  <c r="I115" i="4"/>
  <c r="H31" i="4"/>
  <c r="H115" i="4"/>
  <c r="G31" i="4"/>
  <c r="F31" i="4"/>
  <c r="E31" i="4"/>
  <c r="E115" i="4"/>
  <c r="D31" i="4"/>
  <c r="D115" i="4"/>
  <c r="C31" i="4"/>
  <c r="B31" i="4"/>
  <c r="R30" i="4"/>
  <c r="R114" i="4"/>
  <c r="Q30" i="4"/>
  <c r="Q114" i="4"/>
  <c r="P30" i="4"/>
  <c r="O30" i="4"/>
  <c r="N30" i="4"/>
  <c r="N114" i="4"/>
  <c r="M30" i="4"/>
  <c r="M114" i="4"/>
  <c r="L30" i="4"/>
  <c r="K30" i="4"/>
  <c r="J30" i="4"/>
  <c r="J114" i="4"/>
  <c r="I30" i="4"/>
  <c r="I114" i="4"/>
  <c r="H30" i="4"/>
  <c r="G30" i="4"/>
  <c r="F30" i="4"/>
  <c r="F114" i="4"/>
  <c r="E30" i="4"/>
  <c r="E114" i="4"/>
  <c r="D30" i="4"/>
  <c r="C30" i="4"/>
  <c r="B30" i="4"/>
  <c r="B114" i="4"/>
  <c r="R29" i="4"/>
  <c r="R113" i="4"/>
  <c r="Q29" i="4"/>
  <c r="P29" i="4"/>
  <c r="O29" i="4"/>
  <c r="O113" i="4"/>
  <c r="N29" i="4"/>
  <c r="N113" i="4"/>
  <c r="M29" i="4"/>
  <c r="L29" i="4"/>
  <c r="K29" i="4"/>
  <c r="K113" i="4"/>
  <c r="J29" i="4"/>
  <c r="J113" i="4"/>
  <c r="I29" i="4"/>
  <c r="H29" i="4"/>
  <c r="G29" i="4"/>
  <c r="G113" i="4"/>
  <c r="F29" i="4"/>
  <c r="F113" i="4"/>
  <c r="E29" i="4"/>
  <c r="D29" i="4"/>
  <c r="C29" i="4"/>
  <c r="C113" i="4"/>
  <c r="B29" i="4"/>
  <c r="B113" i="4"/>
  <c r="R28" i="4"/>
  <c r="Q28" i="4"/>
  <c r="P28" i="4"/>
  <c r="P112" i="4"/>
  <c r="O28" i="4"/>
  <c r="O112" i="4"/>
  <c r="N28" i="4"/>
  <c r="M28" i="4"/>
  <c r="L28" i="4"/>
  <c r="L112" i="4"/>
  <c r="K28" i="4"/>
  <c r="K112" i="4"/>
  <c r="J28" i="4"/>
  <c r="I28" i="4"/>
  <c r="H28" i="4"/>
  <c r="H112" i="4"/>
  <c r="G28" i="4"/>
  <c r="G112" i="4"/>
  <c r="F28" i="4"/>
  <c r="E28" i="4"/>
  <c r="D28" i="4"/>
  <c r="D112" i="4"/>
  <c r="C28" i="4"/>
  <c r="C112" i="4"/>
  <c r="B28" i="4"/>
  <c r="R27" i="4"/>
  <c r="Q27" i="4"/>
  <c r="Q111" i="4"/>
  <c r="P27" i="4"/>
  <c r="P111" i="4"/>
  <c r="O27" i="4"/>
  <c r="N27" i="4"/>
  <c r="M27" i="4"/>
  <c r="M111" i="4"/>
  <c r="L27" i="4"/>
  <c r="L111" i="4"/>
  <c r="K27" i="4"/>
  <c r="J27" i="4"/>
  <c r="I27" i="4"/>
  <c r="I111" i="4"/>
  <c r="H27" i="4"/>
  <c r="H111" i="4"/>
  <c r="G27" i="4"/>
  <c r="F27" i="4"/>
  <c r="E27" i="4"/>
  <c r="E111" i="4"/>
  <c r="D27" i="4"/>
  <c r="D111" i="4"/>
  <c r="C27" i="4"/>
  <c r="B27" i="4"/>
  <c r="R26" i="4"/>
  <c r="R110" i="4"/>
  <c r="Q26" i="4"/>
  <c r="Q110" i="4"/>
  <c r="P26" i="4"/>
  <c r="O26" i="4"/>
  <c r="N26" i="4"/>
  <c r="N110" i="4"/>
  <c r="M26" i="4"/>
  <c r="M110" i="4"/>
  <c r="L26" i="4"/>
  <c r="K26" i="4"/>
  <c r="J26" i="4"/>
  <c r="J110" i="4"/>
  <c r="I26" i="4"/>
  <c r="I110" i="4"/>
  <c r="H26" i="4"/>
  <c r="G26" i="4"/>
  <c r="F26" i="4"/>
  <c r="F110" i="4"/>
  <c r="E26" i="4"/>
  <c r="E110" i="4"/>
  <c r="D26" i="4"/>
  <c r="C26" i="4"/>
  <c r="B26" i="4"/>
  <c r="B110" i="4"/>
  <c r="R25" i="4"/>
  <c r="R109" i="4"/>
  <c r="Q25" i="4"/>
  <c r="P25" i="4"/>
  <c r="O25" i="4"/>
  <c r="O109" i="4"/>
  <c r="N25" i="4"/>
  <c r="N109" i="4"/>
  <c r="M25" i="4"/>
  <c r="L25" i="4"/>
  <c r="K25" i="4"/>
  <c r="K109" i="4"/>
  <c r="J25" i="4"/>
  <c r="J109" i="4"/>
  <c r="I25" i="4"/>
  <c r="H25" i="4"/>
  <c r="G25" i="4"/>
  <c r="G109" i="4"/>
  <c r="F25" i="4"/>
  <c r="F109" i="4"/>
  <c r="E25" i="4"/>
  <c r="D25" i="4"/>
  <c r="C25" i="4"/>
  <c r="C109" i="4"/>
  <c r="B25" i="4"/>
  <c r="B109" i="4"/>
  <c r="R24" i="4"/>
  <c r="Q24" i="4"/>
  <c r="P24" i="4"/>
  <c r="P108" i="4"/>
  <c r="O24" i="4"/>
  <c r="O108" i="4"/>
  <c r="N24" i="4"/>
  <c r="M24" i="4"/>
  <c r="L24" i="4"/>
  <c r="L108" i="4"/>
  <c r="K24" i="4"/>
  <c r="K108" i="4"/>
  <c r="J24" i="4"/>
  <c r="I24" i="4"/>
  <c r="H24" i="4"/>
  <c r="H108" i="4"/>
  <c r="G24" i="4"/>
  <c r="G108" i="4"/>
  <c r="F24" i="4"/>
  <c r="E24" i="4"/>
  <c r="D24" i="4"/>
  <c r="D108" i="4"/>
  <c r="C24" i="4"/>
  <c r="C108" i="4"/>
  <c r="B24" i="4"/>
  <c r="R23" i="4"/>
  <c r="Q23" i="4"/>
  <c r="Q107" i="4"/>
  <c r="P23" i="4"/>
  <c r="P107" i="4"/>
  <c r="O23" i="4"/>
  <c r="N23" i="4"/>
  <c r="M23" i="4"/>
  <c r="M107" i="4"/>
  <c r="L23" i="4"/>
  <c r="L107" i="4"/>
  <c r="K23" i="4"/>
  <c r="J23" i="4"/>
  <c r="I23" i="4"/>
  <c r="I107" i="4"/>
  <c r="H23" i="4"/>
  <c r="H107" i="4"/>
  <c r="G23" i="4"/>
  <c r="F23" i="4"/>
  <c r="E23" i="4"/>
  <c r="E107" i="4"/>
  <c r="D23" i="4"/>
  <c r="D107" i="4"/>
  <c r="C23" i="4"/>
  <c r="B23" i="4"/>
  <c r="R22" i="4"/>
  <c r="R106" i="4"/>
  <c r="Q22" i="4"/>
  <c r="Q106" i="4"/>
  <c r="P22" i="4"/>
  <c r="O22" i="4"/>
  <c r="N22" i="4"/>
  <c r="N106" i="4"/>
  <c r="M22" i="4"/>
  <c r="M106" i="4"/>
  <c r="L22" i="4"/>
  <c r="K22" i="4"/>
  <c r="J22" i="4"/>
  <c r="J106" i="4"/>
  <c r="I22" i="4"/>
  <c r="I106" i="4"/>
  <c r="H22" i="4"/>
  <c r="G22" i="4"/>
  <c r="F22" i="4"/>
  <c r="F106" i="4"/>
  <c r="E22" i="4"/>
  <c r="E106" i="4"/>
  <c r="D22" i="4"/>
  <c r="C22" i="4"/>
  <c r="B22" i="4"/>
  <c r="B106" i="4"/>
  <c r="R21" i="4"/>
  <c r="R105" i="4"/>
  <c r="Q21" i="4"/>
  <c r="P21" i="4"/>
  <c r="O21" i="4"/>
  <c r="O105" i="4"/>
  <c r="N21" i="4"/>
  <c r="N105" i="4"/>
  <c r="M21" i="4"/>
  <c r="L21" i="4"/>
  <c r="K21" i="4"/>
  <c r="K105" i="4"/>
  <c r="J21" i="4"/>
  <c r="J105" i="4"/>
  <c r="I21" i="4"/>
  <c r="H21" i="4"/>
  <c r="G21" i="4"/>
  <c r="G105" i="4"/>
  <c r="F21" i="4"/>
  <c r="F105" i="4"/>
  <c r="E21" i="4"/>
  <c r="D21" i="4"/>
  <c r="C21" i="4"/>
  <c r="C105" i="4"/>
  <c r="B21" i="4"/>
  <c r="B105" i="4"/>
  <c r="R20" i="4"/>
  <c r="Q20" i="4"/>
  <c r="P20" i="4"/>
  <c r="P104" i="4"/>
  <c r="O20" i="4"/>
  <c r="O104" i="4"/>
  <c r="N20" i="4"/>
  <c r="M20" i="4"/>
  <c r="L20" i="4"/>
  <c r="L104" i="4"/>
  <c r="K20" i="4"/>
  <c r="K104" i="4"/>
  <c r="J20" i="4"/>
  <c r="I20" i="4"/>
  <c r="H20" i="4"/>
  <c r="H104" i="4"/>
  <c r="G20" i="4"/>
  <c r="G104" i="4"/>
  <c r="F20" i="4"/>
  <c r="E20" i="4"/>
  <c r="D20" i="4"/>
  <c r="D104" i="4"/>
  <c r="C20" i="4"/>
  <c r="C104" i="4"/>
  <c r="B20" i="4"/>
  <c r="R19" i="4"/>
  <c r="Q19" i="4"/>
  <c r="Q103" i="4"/>
  <c r="P19" i="4"/>
  <c r="P103" i="4"/>
  <c r="O19" i="4"/>
  <c r="N19" i="4"/>
  <c r="M19" i="4"/>
  <c r="M103" i="4"/>
  <c r="L19" i="4"/>
  <c r="L103" i="4"/>
  <c r="K19" i="4"/>
  <c r="J19" i="4"/>
  <c r="I19" i="4"/>
  <c r="I103" i="4"/>
  <c r="H19" i="4"/>
  <c r="H103" i="4"/>
  <c r="G19" i="4"/>
  <c r="F19" i="4"/>
  <c r="E19" i="4"/>
  <c r="E103" i="4"/>
  <c r="D19" i="4"/>
  <c r="D103" i="4"/>
  <c r="C19" i="4"/>
  <c r="B19" i="4"/>
  <c r="R18" i="4"/>
  <c r="R102" i="4"/>
  <c r="Q18" i="4"/>
  <c r="Q102" i="4"/>
  <c r="P18" i="4"/>
  <c r="O18" i="4"/>
  <c r="N18" i="4"/>
  <c r="N102" i="4"/>
  <c r="M18" i="4"/>
  <c r="M102" i="4"/>
  <c r="L18" i="4"/>
  <c r="K18" i="4"/>
  <c r="J18" i="4"/>
  <c r="J102" i="4"/>
  <c r="I18" i="4"/>
  <c r="I102" i="4"/>
  <c r="H18" i="4"/>
  <c r="G18" i="4"/>
  <c r="F18" i="4"/>
  <c r="F102" i="4"/>
  <c r="E18" i="4"/>
  <c r="E102" i="4"/>
  <c r="D18" i="4"/>
  <c r="C18" i="4"/>
  <c r="B18" i="4"/>
  <c r="B102" i="4"/>
  <c r="R17" i="4"/>
  <c r="R101" i="4"/>
  <c r="Q17" i="4"/>
  <c r="P17" i="4"/>
  <c r="O17" i="4"/>
  <c r="O101" i="4"/>
  <c r="N17" i="4"/>
  <c r="N101" i="4"/>
  <c r="M17" i="4"/>
  <c r="L17" i="4"/>
  <c r="K17" i="4"/>
  <c r="K101" i="4"/>
  <c r="J17" i="4"/>
  <c r="J101" i="4"/>
  <c r="I17" i="4"/>
  <c r="H17" i="4"/>
  <c r="G17" i="4"/>
  <c r="G101" i="4"/>
  <c r="F17" i="4"/>
  <c r="F101" i="4"/>
  <c r="E17" i="4"/>
  <c r="D17" i="4"/>
  <c r="C17" i="4"/>
  <c r="C101" i="4"/>
  <c r="B17" i="4"/>
  <c r="B101" i="4"/>
  <c r="R16" i="4"/>
  <c r="Q16" i="4"/>
  <c r="P16" i="4"/>
  <c r="P100" i="4"/>
  <c r="O16" i="4"/>
  <c r="O100" i="4"/>
  <c r="N16" i="4"/>
  <c r="M16" i="4"/>
  <c r="L16" i="4"/>
  <c r="L100" i="4"/>
  <c r="K16" i="4"/>
  <c r="K100" i="4"/>
  <c r="J16" i="4"/>
  <c r="I16" i="4"/>
  <c r="H16" i="4"/>
  <c r="H100" i="4"/>
  <c r="G16" i="4"/>
  <c r="G100" i="4"/>
  <c r="F16" i="4"/>
  <c r="E16" i="4"/>
  <c r="D16" i="4"/>
  <c r="D100" i="4"/>
  <c r="C16" i="4"/>
  <c r="C100" i="4"/>
  <c r="B16" i="4"/>
  <c r="R15" i="4"/>
  <c r="Q15" i="4"/>
  <c r="Q99" i="4"/>
  <c r="P15" i="4"/>
  <c r="P99" i="4"/>
  <c r="O15" i="4"/>
  <c r="N15" i="4"/>
  <c r="M15" i="4"/>
  <c r="M99" i="4"/>
  <c r="L15" i="4"/>
  <c r="L99" i="4"/>
  <c r="K15" i="4"/>
  <c r="J15" i="4"/>
  <c r="I15" i="4"/>
  <c r="I99" i="4"/>
  <c r="H15" i="4"/>
  <c r="H99" i="4"/>
  <c r="G15" i="4"/>
  <c r="F15" i="4"/>
  <c r="E15" i="4"/>
  <c r="E99" i="4"/>
  <c r="D15" i="4"/>
  <c r="D99" i="4"/>
  <c r="C15" i="4"/>
  <c r="B15" i="4"/>
  <c r="R14" i="4"/>
  <c r="R98" i="4"/>
  <c r="Q14" i="4"/>
  <c r="Q98" i="4"/>
  <c r="P14" i="4"/>
  <c r="O14" i="4"/>
  <c r="N14" i="4"/>
  <c r="N98" i="4"/>
  <c r="M14" i="4"/>
  <c r="M98" i="4"/>
  <c r="L14" i="4"/>
  <c r="K14" i="4"/>
  <c r="J14" i="4"/>
  <c r="J98" i="4"/>
  <c r="I14" i="4"/>
  <c r="I98" i="4"/>
  <c r="H14" i="4"/>
  <c r="G14" i="4"/>
  <c r="F14" i="4"/>
  <c r="F98" i="4"/>
  <c r="E14" i="4"/>
  <c r="E98" i="4"/>
  <c r="D14" i="4"/>
  <c r="C14" i="4"/>
  <c r="B14" i="4"/>
  <c r="B98" i="4"/>
  <c r="R13" i="4"/>
  <c r="R97" i="4"/>
  <c r="Q13" i="4"/>
  <c r="Q97" i="4"/>
  <c r="O13" i="4"/>
  <c r="O97" i="4"/>
  <c r="N13" i="4"/>
  <c r="N97" i="4"/>
  <c r="M13" i="4"/>
  <c r="M97" i="4"/>
  <c r="K13" i="4"/>
  <c r="K97" i="4"/>
  <c r="J13" i="4"/>
  <c r="J97" i="4"/>
  <c r="I13" i="4"/>
  <c r="I97" i="4"/>
  <c r="G13" i="4"/>
  <c r="G97" i="4"/>
  <c r="F13" i="4"/>
  <c r="F97" i="4"/>
  <c r="E13" i="4"/>
  <c r="E97" i="4"/>
  <c r="C13" i="4"/>
  <c r="C97" i="4"/>
  <c r="B13" i="4"/>
  <c r="B97" i="4"/>
  <c r="R12" i="4"/>
  <c r="R96" i="4"/>
  <c r="P12" i="4"/>
  <c r="P96" i="4"/>
  <c r="O12" i="4"/>
  <c r="O96" i="4"/>
  <c r="N12" i="4"/>
  <c r="N96" i="4"/>
  <c r="L12" i="4"/>
  <c r="L96" i="4"/>
  <c r="K12" i="4"/>
  <c r="K96" i="4"/>
  <c r="J12" i="4"/>
  <c r="J96" i="4"/>
  <c r="H12" i="4"/>
  <c r="H96" i="4"/>
  <c r="G12" i="4"/>
  <c r="G96" i="4"/>
  <c r="F12" i="4"/>
  <c r="F96" i="4"/>
  <c r="D12" i="4"/>
  <c r="D96" i="4"/>
  <c r="C12" i="4"/>
  <c r="C96" i="4"/>
  <c r="B12" i="4"/>
  <c r="B96" i="4"/>
  <c r="Q11" i="4"/>
  <c r="Q95" i="4"/>
  <c r="P11" i="4"/>
  <c r="P95" i="4"/>
  <c r="O11" i="4"/>
  <c r="O95" i="4"/>
  <c r="M11" i="4"/>
  <c r="M95" i="4"/>
  <c r="L11" i="4"/>
  <c r="L95" i="4"/>
  <c r="K11" i="4"/>
  <c r="K95" i="4"/>
  <c r="I11" i="4"/>
  <c r="I95" i="4"/>
  <c r="H11" i="4"/>
  <c r="H95" i="4"/>
  <c r="G11" i="4"/>
  <c r="G95" i="4"/>
  <c r="E11" i="4"/>
  <c r="E95" i="4"/>
  <c r="D11" i="4"/>
  <c r="D95" i="4"/>
  <c r="C11" i="4"/>
  <c r="C95" i="4"/>
  <c r="G98" i="4"/>
  <c r="O98" i="4"/>
  <c r="B99" i="4"/>
  <c r="F99" i="4"/>
  <c r="J99" i="4"/>
  <c r="N99" i="4"/>
  <c r="R99" i="4"/>
  <c r="E100" i="4"/>
  <c r="I100" i="4"/>
  <c r="M100" i="4"/>
  <c r="Q100" i="4"/>
  <c r="D101" i="4"/>
  <c r="H101" i="4"/>
  <c r="L101" i="4"/>
  <c r="P101" i="4"/>
  <c r="C102" i="4"/>
  <c r="G102" i="4"/>
  <c r="K102" i="4"/>
  <c r="O102" i="4"/>
  <c r="B103" i="4"/>
  <c r="F103" i="4"/>
  <c r="J103" i="4"/>
  <c r="N103" i="4"/>
  <c r="R103" i="4"/>
  <c r="E104" i="4"/>
  <c r="I104" i="4"/>
  <c r="M104" i="4"/>
  <c r="Q104" i="4"/>
  <c r="D105" i="4"/>
  <c r="H105" i="4"/>
  <c r="L105" i="4"/>
  <c r="P105" i="4"/>
  <c r="C106" i="4"/>
  <c r="G106" i="4"/>
  <c r="K106" i="4"/>
  <c r="O106" i="4"/>
  <c r="B107" i="4"/>
  <c r="F107" i="4"/>
  <c r="J107" i="4"/>
  <c r="N107" i="4"/>
  <c r="R107" i="4"/>
  <c r="E108" i="4"/>
  <c r="I108" i="4"/>
  <c r="M108" i="4"/>
  <c r="Q108" i="4"/>
  <c r="D109" i="4"/>
  <c r="H109" i="4"/>
  <c r="L109" i="4"/>
  <c r="P109" i="4"/>
  <c r="C110" i="4"/>
  <c r="G110" i="4"/>
  <c r="K110" i="4"/>
  <c r="O110" i="4"/>
  <c r="B111" i="4"/>
  <c r="F111" i="4"/>
  <c r="J111" i="4"/>
  <c r="N111" i="4"/>
  <c r="R111" i="4"/>
  <c r="E112" i="4"/>
  <c r="I112" i="4"/>
  <c r="M112" i="4"/>
  <c r="Q112" i="4"/>
  <c r="D113" i="4"/>
  <c r="H113" i="4"/>
  <c r="L113" i="4"/>
  <c r="P113" i="4"/>
  <c r="C114" i="4"/>
  <c r="G114" i="4"/>
  <c r="K114" i="4"/>
  <c r="O114" i="4"/>
  <c r="B115" i="4"/>
  <c r="F115" i="4"/>
  <c r="J115" i="4"/>
  <c r="N115" i="4"/>
  <c r="R115" i="4"/>
  <c r="E116" i="4"/>
  <c r="I116" i="4"/>
  <c r="M116" i="4"/>
  <c r="Q116" i="4"/>
  <c r="D117" i="4"/>
  <c r="H117" i="4"/>
  <c r="L117" i="4"/>
  <c r="P117" i="4"/>
  <c r="C98" i="4"/>
  <c r="K98" i="4"/>
  <c r="D98" i="4"/>
  <c r="H98" i="4"/>
  <c r="L98" i="4"/>
  <c r="P98" i="4"/>
  <c r="C99" i="4"/>
  <c r="G99" i="4"/>
  <c r="K99" i="4"/>
  <c r="O99" i="4"/>
  <c r="B100" i="4"/>
  <c r="F100" i="4"/>
  <c r="J100" i="4"/>
  <c r="N100" i="4"/>
  <c r="R100" i="4"/>
  <c r="E101" i="4"/>
  <c r="I101" i="4"/>
  <c r="M101" i="4"/>
  <c r="Q101" i="4"/>
  <c r="D102" i="4"/>
  <c r="H102" i="4"/>
  <c r="L102" i="4"/>
  <c r="P102" i="4"/>
  <c r="C103" i="4"/>
  <c r="G103" i="4"/>
  <c r="K103" i="4"/>
  <c r="O103" i="4"/>
  <c r="B104" i="4"/>
  <c r="F104" i="4"/>
  <c r="J104" i="4"/>
  <c r="N104" i="4"/>
  <c r="R104" i="4"/>
  <c r="E105" i="4"/>
  <c r="I105" i="4"/>
  <c r="M105" i="4"/>
  <c r="Q105" i="4"/>
  <c r="D106" i="4"/>
  <c r="H106" i="4"/>
  <c r="L106" i="4"/>
  <c r="P106" i="4"/>
  <c r="C107" i="4"/>
  <c r="G107" i="4"/>
  <c r="K107" i="4"/>
  <c r="O107" i="4"/>
  <c r="B108" i="4"/>
  <c r="F108" i="4"/>
  <c r="J108" i="4"/>
  <c r="N108" i="4"/>
  <c r="R108" i="4"/>
  <c r="E109" i="4"/>
  <c r="I109" i="4"/>
  <c r="M109" i="4"/>
  <c r="Q109" i="4"/>
  <c r="D110" i="4"/>
  <c r="H110" i="4"/>
  <c r="L110" i="4"/>
  <c r="P110" i="4"/>
  <c r="C111" i="4"/>
  <c r="G111" i="4"/>
  <c r="K111" i="4"/>
  <c r="O111" i="4"/>
  <c r="B112" i="4"/>
  <c r="F112" i="4"/>
  <c r="J112" i="4"/>
  <c r="N112" i="4"/>
  <c r="R112" i="4"/>
  <c r="E113" i="4"/>
  <c r="I113" i="4"/>
  <c r="M113" i="4"/>
  <c r="Q113" i="4"/>
  <c r="D114" i="4"/>
  <c r="H114" i="4"/>
  <c r="L114" i="4"/>
  <c r="P114" i="4"/>
  <c r="C115" i="4"/>
  <c r="G115" i="4"/>
  <c r="K115" i="4"/>
  <c r="O115" i="4"/>
  <c r="B116" i="4"/>
  <c r="F116" i="4"/>
  <c r="J116" i="4"/>
  <c r="N116" i="4"/>
  <c r="R116" i="4"/>
  <c r="E117" i="4"/>
  <c r="I117" i="4"/>
  <c r="M117" i="4"/>
  <c r="Q117" i="4"/>
</calcChain>
</file>

<file path=xl/sharedStrings.xml><?xml version="1.0" encoding="utf-8"?>
<sst xmlns="http://schemas.openxmlformats.org/spreadsheetml/2006/main" count="2117" uniqueCount="128">
  <si>
    <t>Hospital beds by hospital ownership [hlth_rs_bds2]</t>
  </si>
  <si>
    <t>Last update</t>
  </si>
  <si>
    <t>Extracted on</t>
  </si>
  <si>
    <t>Source of data</t>
  </si>
  <si>
    <t>Eurostat</t>
  </si>
  <si>
    <t>OWNER</t>
  </si>
  <si>
    <t>Public ownership</t>
  </si>
  <si>
    <t>UNIT</t>
  </si>
  <si>
    <t>Number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</si>
  <si>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</si>
  <si>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</si>
  <si>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</si>
  <si>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</si>
  <si>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</si>
  <si>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</si>
  <si>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</si>
  <si>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</si>
  <si>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</si>
  <si>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</si>
  <si>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</si>
  <si>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</si>
  <si>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</si>
  <si>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</si>
  <si>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</si>
  <si>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</si>
  <si>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</si>
  <si>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</si>
  <si>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Bulgaria</t>
  </si>
  <si>
    <t>Czech Republic</t>
  </si>
  <si>
    <t>Denmark</t>
  </si>
  <si>
    <t>Germany (until 1990 former territory of the FRG)</t>
  </si>
  <si>
    <t>Estonia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</si>
  <si>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</si>
  <si>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</si>
  <si>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</si>
  <si>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</si>
  <si>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</si>
  <si>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</si>
  <si>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</si>
  <si>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</si>
  <si>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</si>
  <si>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</si>
  <si>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</si>
  <si>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</si>
  <si>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</si>
  <si>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</si>
  <si>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</si>
  <si>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Finland</t>
  </si>
  <si>
    <t>United Kingdom</t>
  </si>
  <si>
    <t>Norway</t>
  </si>
  <si>
    <t>:</t>
  </si>
  <si>
    <t/>
  </si>
  <si>
    <t>Per hundred thousand inhabitants</t>
  </si>
  <si>
    <t>Not-for-profit private ownership</t>
  </si>
  <si>
    <t>For-profit private ownership</t>
  </si>
  <si>
    <t>Total hospital beds</t>
  </si>
  <si>
    <t>All private ownership</t>
  </si>
  <si>
    <t>Private ownership</t>
  </si>
  <si>
    <t>EU</t>
  </si>
  <si>
    <t>Min</t>
  </si>
  <si>
    <t>Max</t>
  </si>
  <si>
    <t>ratio of private to public</t>
  </si>
  <si>
    <t>Purchasing power parities (PPPs), price level indices and real expenditures for ESA 2010 aggregates [prc_ppp_ind]</t>
  </si>
  <si>
    <t>NA_ITEM</t>
  </si>
  <si>
    <t>Real expenditure per capita (in PPS_EU27)</t>
  </si>
  <si>
    <t>AGGREG</t>
  </si>
  <si>
    <t>Gross Domestic Product</t>
  </si>
  <si>
    <t>European Union (current composition)</t>
  </si>
  <si>
    <t>European Union (without United Kingdom)</t>
  </si>
  <si>
    <t>European Union (before the accession of Croatia)</t>
  </si>
  <si>
    <t>European Union (25 countries)</t>
  </si>
  <si>
    <t>European Union (15 countries)</t>
  </si>
  <si>
    <t>Euro area (19 countries)</t>
  </si>
  <si>
    <t>Euro area (18 countries)</t>
  </si>
  <si>
    <t>Euro area (17 countries)</t>
  </si>
  <si>
    <t>Euro area (16 countries)</t>
  </si>
  <si>
    <t>Euro area (15 countries)</t>
  </si>
  <si>
    <t>Euro area (13 countries)</t>
  </si>
  <si>
    <t>Euro area (12 countries)</t>
  </si>
  <si>
    <t>Euro area (11 countries)</t>
  </si>
  <si>
    <t>Belgium</t>
  </si>
  <si>
    <t>Ireland</t>
  </si>
  <si>
    <t>Luxembourg</t>
  </si>
  <si>
    <t>Malta</t>
  </si>
  <si>
    <t>Slovakia</t>
  </si>
  <si>
    <t>Sweden</t>
  </si>
  <si>
    <t>Iceland</t>
  </si>
  <si>
    <t>Switzerland</t>
  </si>
  <si>
    <t>Candidate and potential candidate countries except Turkey and Kosovo</t>
  </si>
  <si>
    <t>Montenegro</t>
  </si>
  <si>
    <t>Former Yugoslav Republic of Macedonia, the</t>
  </si>
  <si>
    <t>Albania</t>
  </si>
  <si>
    <t>Serbia</t>
  </si>
  <si>
    <t>Turkey</t>
  </si>
  <si>
    <t>Bosnia and Herzegovina</t>
  </si>
  <si>
    <t>Kosovo (under United Nations Security Council Resolution 1244/99)</t>
  </si>
  <si>
    <t>United States</t>
  </si>
  <si>
    <t>Japan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</si>
  <si>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</si>
  <si>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</si>
  <si>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</si>
  <si>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</si>
  <si>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</si>
  <si>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</si>
  <si>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</si>
  <si>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</si>
  <si>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</si>
  <si>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</si>
  <si>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</si>
  <si>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</si>
  <si>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</si>
  <si>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</si>
  <si>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</si>
  <si>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</si>
  <si>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</si>
  <si>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</si>
  <si>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</si>
  <si>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</si>
  <si>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</si>
  <si>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</si>
  <si>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</si>
  <si>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</si>
  <si>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</si>
  <si>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</si>
  <si>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</si>
  <si>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</si>
  <si>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</si>
  <si>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Gr/Eu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</si>
</sst>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"/>
    <numFmt numFmtId="165" formatCode="0.0"/>
  </numFmts>
  <fonts count="5" x14ac:knownFonts="1">
    <font>
      <sz val="11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1" fillId="3" borderId="0" xfId="0" applyNumberFormat="1" applyFont="1" applyFill="1" applyBorder="1" applyAlignment="1"/>
    <xf numFmtId="0" fontId="0" fillId="3" borderId="0" xfId="0" applyFill="1"/>
    <xf numFmtId="0" fontId="1" fillId="3" borderId="1" xfId="0" applyNumberFormat="1" applyFont="1" applyFill="1" applyBorder="1" applyAlignment="1"/>
    <xf numFmtId="0" fontId="0" fillId="4" borderId="0" xfId="0" applyFill="1"/>
    <xf numFmtId="0" fontId="1" fillId="4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0" fontId="1" fillId="3" borderId="2" xfId="0" applyNumberFormat="1" applyFont="1" applyFill="1" applyBorder="1" applyAlignment="1"/>
    <xf numFmtId="165" fontId="0" fillId="4" borderId="0" xfId="0" applyNumberFormat="1" applyFill="1"/>
    <xf numFmtId="0" fontId="2" fillId="3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3" fillId="2" borderId="1" xfId="0" applyNumberFormat="1" applyFont="1" applyFill="1" applyBorder="1" applyAlignment="1"/>
    <xf numFmtId="1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0" fillId="0" borderId="0" xfId="0" applyFill="1"/>
    <xf numFmtId="0" fontId="0" fillId="0" borderId="0" xfId="0" applyFill="1" applyBorder="1" applyAlignment="1"/>
    <xf numFmtId="0" fontId="0" fillId="0" borderId="3" xfId="0" applyFill="1" applyBorder="1" applyAlignment="1"/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Continuous"/>
    </xf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 Total hospital beds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Data4!$B$67:$N$67</c:f>
              <c:numCache>
                <c:formatCode>General</c:formatCode>
                <c:ptCount val="13"/>
                <c:pt idx="0">
                  <c:v>469.55999999999995</c:v>
                </c:pt>
                <c:pt idx="1">
                  <c:v>468.91999999999996</c:v>
                </c:pt>
                <c:pt idx="2">
                  <c:v>472.9</c:v>
                </c:pt>
                <c:pt idx="3">
                  <c:v>481.69000000000005</c:v>
                </c:pt>
                <c:pt idx="4">
                  <c:v>481.46</c:v>
                </c:pt>
                <c:pt idx="5">
                  <c:v>477.46000000000004</c:v>
                </c:pt>
                <c:pt idx="6">
                  <c:v>484.85</c:v>
                </c:pt>
                <c:pt idx="7">
                  <c:v>440.66</c:v>
                </c:pt>
                <c:pt idx="8">
                  <c:v>439.76</c:v>
                </c:pt>
                <c:pt idx="9">
                  <c:v>442.63</c:v>
                </c:pt>
                <c:pt idx="10">
                  <c:v>424.15999999999997</c:v>
                </c:pt>
                <c:pt idx="11">
                  <c:v>423.78000000000003</c:v>
                </c:pt>
                <c:pt idx="12">
                  <c:v>424.59000000000003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D2-49BF-ACA2-EA98ECA977FA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Data4!$B$68:$N$68</c:f>
              <c:numCache>
                <c:formatCode>0.0</c:formatCode>
                <c:ptCount val="13"/>
                <c:pt idx="0">
                  <c:v>638.8943261664449</c:v>
                </c:pt>
                <c:pt idx="1">
                  <c:v>625.50419947908938</c:v>
                </c:pt>
                <c:pt idx="2">
                  <c:v>616.74023217879846</c:v>
                </c:pt>
                <c:pt idx="3">
                  <c:v>606.15471870299984</c:v>
                </c:pt>
                <c:pt idx="4">
                  <c:v>598.60671274974106</c:v>
                </c:pt>
                <c:pt idx="5">
                  <c:v>590.00404084627451</c:v>
                </c:pt>
                <c:pt idx="6">
                  <c:v>581.29988050495911</c:v>
                </c:pt>
                <c:pt idx="7">
                  <c:v>571.64769007089001</c:v>
                </c:pt>
                <c:pt idx="8">
                  <c:v>563.41992769020658</c:v>
                </c:pt>
                <c:pt idx="9">
                  <c:v>568.32329068867978</c:v>
                </c:pt>
                <c:pt idx="10">
                  <c:v>560.23329100942692</c:v>
                </c:pt>
                <c:pt idx="11">
                  <c:v>555.90748001982899</c:v>
                </c:pt>
                <c:pt idx="12">
                  <c:v>552.2517583252926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D2-49BF-ACA2-EA98ECA977FA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Data4!$B$69:$N$69</c:f>
              <c:numCache>
                <c:formatCode>0.0</c:formatCode>
                <c:ptCount val="13"/>
                <c:pt idx="0">
                  <c:v>345</c:v>
                </c:pt>
                <c:pt idx="1">
                  <c:v>341.7</c:v>
                </c:pt>
                <c:pt idx="2">
                  <c:v>336.11</c:v>
                </c:pt>
                <c:pt idx="3">
                  <c:v>331.49</c:v>
                </c:pt>
                <c:pt idx="4">
                  <c:v>327.19</c:v>
                </c:pt>
                <c:pt idx="5">
                  <c:v>322.53999999999996</c:v>
                </c:pt>
                <c:pt idx="6">
                  <c:v>318.71000000000004</c:v>
                </c:pt>
                <c:pt idx="7">
                  <c:v>315.18</c:v>
                </c:pt>
                <c:pt idx="8">
                  <c:v>308.91999999999996</c:v>
                </c:pt>
                <c:pt idx="9">
                  <c:v>299.31</c:v>
                </c:pt>
                <c:pt idx="10">
                  <c:v>296.34000000000003</c:v>
                </c:pt>
                <c:pt idx="11">
                  <c:v>268.88</c:v>
                </c:pt>
                <c:pt idx="12">
                  <c:v>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D2-49BF-ACA2-EA98ECA977FA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Data4!$B$70:$N$70</c:f>
              <c:numCache>
                <c:formatCode>0.0</c:formatCode>
                <c:ptCount val="13"/>
                <c:pt idx="0">
                  <c:v>874.41000000000008</c:v>
                </c:pt>
                <c:pt idx="1">
                  <c:v>857.78</c:v>
                </c:pt>
                <c:pt idx="2">
                  <c:v>846.74</c:v>
                </c:pt>
                <c:pt idx="3">
                  <c:v>829.71</c:v>
                </c:pt>
                <c:pt idx="4">
                  <c:v>823.91000000000008</c:v>
                </c:pt>
                <c:pt idx="5">
                  <c:v>821.36</c:v>
                </c:pt>
                <c:pt idx="6">
                  <c:v>823.94</c:v>
                </c:pt>
                <c:pt idx="7">
                  <c:v>824.77</c:v>
                </c:pt>
                <c:pt idx="8">
                  <c:v>822.24</c:v>
                </c:pt>
                <c:pt idx="9">
                  <c:v>818.29</c:v>
                </c:pt>
                <c:pt idx="10">
                  <c:v>820.16</c:v>
                </c:pt>
                <c:pt idx="11">
                  <c:v>822.82</c:v>
                </c:pt>
                <c:pt idx="12">
                  <c:v>813.3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D2-49BF-ACA2-EA98ECA97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39320"/>
        <c:axId val="1"/>
      </c:lineChart>
      <c:catAx>
        <c:axId val="32963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6393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 Public  hospital beds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Data4!$B$24:$N$24</c:f>
              <c:numCache>
                <c:formatCode>General</c:formatCode>
                <c:ptCount val="13"/>
                <c:pt idx="0">
                  <c:v>324.89</c:v>
                </c:pt>
                <c:pt idx="1">
                  <c:v>323.70999999999998</c:v>
                </c:pt>
                <c:pt idx="2">
                  <c:v>329.2</c:v>
                </c:pt>
                <c:pt idx="3">
                  <c:v>332.36</c:v>
                </c:pt>
                <c:pt idx="4">
                  <c:v>335.7</c:v>
                </c:pt>
                <c:pt idx="5">
                  <c:v>329.51</c:v>
                </c:pt>
                <c:pt idx="6">
                  <c:v>337.82</c:v>
                </c:pt>
                <c:pt idx="7">
                  <c:v>303.23</c:v>
                </c:pt>
                <c:pt idx="8">
                  <c:v>295.43</c:v>
                </c:pt>
                <c:pt idx="9">
                  <c:v>295.81</c:v>
                </c:pt>
                <c:pt idx="10">
                  <c:v>276.52999999999997</c:v>
                </c:pt>
                <c:pt idx="11">
                  <c:v>276.86</c:v>
                </c:pt>
                <c:pt idx="12">
                  <c:v>276.12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7-4B91-A975-4B9EEA0AF556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Data4!$B$25:$N$25</c:f>
              <c:numCache>
                <c:formatCode>0.0</c:formatCode>
                <c:ptCount val="13"/>
                <c:pt idx="0">
                  <c:v>399.41449576062274</c:v>
                </c:pt>
                <c:pt idx="1">
                  <c:v>388.97553413399868</c:v>
                </c:pt>
                <c:pt idx="2">
                  <c:v>381.59764223520722</c:v>
                </c:pt>
                <c:pt idx="3">
                  <c:v>372.17788921195466</c:v>
                </c:pt>
                <c:pt idx="4">
                  <c:v>364.03120296497099</c:v>
                </c:pt>
                <c:pt idx="5">
                  <c:v>356.58036743364318</c:v>
                </c:pt>
                <c:pt idx="6">
                  <c:v>348.36062092146921</c:v>
                </c:pt>
                <c:pt idx="7">
                  <c:v>340.18285536513201</c:v>
                </c:pt>
                <c:pt idx="8">
                  <c:v>334.65720155778621</c:v>
                </c:pt>
                <c:pt idx="9">
                  <c:v>335.49104421190191</c:v>
                </c:pt>
                <c:pt idx="10">
                  <c:v>331.83004245189375</c:v>
                </c:pt>
                <c:pt idx="11">
                  <c:v>328.1033912605015</c:v>
                </c:pt>
                <c:pt idx="12">
                  <c:v>325.62865189079895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47-4B91-A975-4B9EEA0AF556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Data4!$B$26:$N$26</c:f>
              <c:numCache>
                <c:formatCode>0.0</c:formatCode>
                <c:ptCount val="13"/>
                <c:pt idx="0">
                  <c:v>228.25</c:v>
                </c:pt>
                <c:pt idx="1">
                  <c:v>225.21</c:v>
                </c:pt>
                <c:pt idx="2">
                  <c:v>220.87</c:v>
                </c:pt>
                <c:pt idx="3">
                  <c:v>217.63</c:v>
                </c:pt>
                <c:pt idx="4">
                  <c:v>216.21</c:v>
                </c:pt>
                <c:pt idx="5">
                  <c:v>213.97</c:v>
                </c:pt>
                <c:pt idx="6">
                  <c:v>212</c:v>
                </c:pt>
                <c:pt idx="7">
                  <c:v>216.6</c:v>
                </c:pt>
                <c:pt idx="8">
                  <c:v>212.23</c:v>
                </c:pt>
                <c:pt idx="9">
                  <c:v>206.8</c:v>
                </c:pt>
                <c:pt idx="10">
                  <c:v>203.56</c:v>
                </c:pt>
                <c:pt idx="11">
                  <c:v>203.41</c:v>
                </c:pt>
                <c:pt idx="12">
                  <c:v>204.56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47-4B91-A975-4B9EEA0AF556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Data4!$B$27:$N$27</c:f>
              <c:numCache>
                <c:formatCode>0.0</c:formatCode>
                <c:ptCount val="13"/>
                <c:pt idx="0">
                  <c:v>774.59</c:v>
                </c:pt>
                <c:pt idx="1">
                  <c:v>741.47</c:v>
                </c:pt>
                <c:pt idx="2">
                  <c:v>729.58</c:v>
                </c:pt>
                <c:pt idx="3">
                  <c:v>720.47</c:v>
                </c:pt>
                <c:pt idx="4">
                  <c:v>709.77</c:v>
                </c:pt>
                <c:pt idx="5">
                  <c:v>699.57</c:v>
                </c:pt>
                <c:pt idx="6">
                  <c:v>677.21</c:v>
                </c:pt>
                <c:pt idx="7">
                  <c:v>689.95</c:v>
                </c:pt>
                <c:pt idx="8">
                  <c:v>739.26</c:v>
                </c:pt>
                <c:pt idx="9">
                  <c:v>735.87</c:v>
                </c:pt>
                <c:pt idx="10">
                  <c:v>720.06</c:v>
                </c:pt>
                <c:pt idx="11">
                  <c:v>717.68</c:v>
                </c:pt>
                <c:pt idx="12">
                  <c:v>687.22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47-4B91-A975-4B9EEA0AF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44240"/>
        <c:axId val="1"/>
      </c:lineChart>
      <c:catAx>
        <c:axId val="32964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644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 Private hospital beds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Data4!$B$46:$N$46</c:f>
              <c:numCache>
                <c:formatCode>General</c:formatCode>
                <c:ptCount val="13"/>
                <c:pt idx="0">
                  <c:v>144.66999999999999</c:v>
                </c:pt>
                <c:pt idx="1">
                  <c:v>145.21</c:v>
                </c:pt>
                <c:pt idx="2">
                  <c:v>143.70000000000002</c:v>
                </c:pt>
                <c:pt idx="3">
                  <c:v>149.33000000000001</c:v>
                </c:pt>
                <c:pt idx="4">
                  <c:v>145.76</c:v>
                </c:pt>
                <c:pt idx="5">
                  <c:v>147.95000000000002</c:v>
                </c:pt>
                <c:pt idx="6">
                  <c:v>147.03</c:v>
                </c:pt>
                <c:pt idx="7">
                  <c:v>137.43</c:v>
                </c:pt>
                <c:pt idx="8">
                  <c:v>144.32999999999998</c:v>
                </c:pt>
                <c:pt idx="9">
                  <c:v>146.82</c:v>
                </c:pt>
                <c:pt idx="10">
                  <c:v>147.63</c:v>
                </c:pt>
                <c:pt idx="11">
                  <c:v>146.92000000000002</c:v>
                </c:pt>
                <c:pt idx="12">
                  <c:v>148.47000000000003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84-42BF-8DE1-DA99858B8081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Data4!$B$47:$N$47</c:f>
              <c:numCache>
                <c:formatCode>0.0</c:formatCode>
                <c:ptCount val="13"/>
                <c:pt idx="0">
                  <c:v>239.4798304058221</c:v>
                </c:pt>
                <c:pt idx="1">
                  <c:v>236.5286653450907</c:v>
                </c:pt>
                <c:pt idx="2">
                  <c:v>235.14258994359133</c:v>
                </c:pt>
                <c:pt idx="3">
                  <c:v>233.97682949104504</c:v>
                </c:pt>
                <c:pt idx="4">
                  <c:v>234.57550978477016</c:v>
                </c:pt>
                <c:pt idx="5">
                  <c:v>233.42367341263142</c:v>
                </c:pt>
                <c:pt idx="6">
                  <c:v>232.9392595834897</c:v>
                </c:pt>
                <c:pt idx="7">
                  <c:v>231.46483470575799</c:v>
                </c:pt>
                <c:pt idx="8">
                  <c:v>228.76272613242037</c:v>
                </c:pt>
                <c:pt idx="9">
                  <c:v>232.83224647677781</c:v>
                </c:pt>
                <c:pt idx="10">
                  <c:v>228.40324855753323</c:v>
                </c:pt>
                <c:pt idx="11">
                  <c:v>227.80408875932747</c:v>
                </c:pt>
                <c:pt idx="12">
                  <c:v>226.62310643449362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84-42BF-8DE1-DA99858B8081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Data4!$B$48:$N$48</c:f>
              <c:numCache>
                <c:formatCode>0.0</c:formatCode>
                <c:ptCount val="13"/>
                <c:pt idx="0">
                  <c:v>0.28999999999999998</c:v>
                </c:pt>
                <c:pt idx="1">
                  <c:v>2.2400000000000002</c:v>
                </c:pt>
                <c:pt idx="2">
                  <c:v>2.93</c:v>
                </c:pt>
                <c:pt idx="3">
                  <c:v>2.98</c:v>
                </c:pt>
                <c:pt idx="4">
                  <c:v>2.37</c:v>
                </c:pt>
                <c:pt idx="5">
                  <c:v>2.74</c:v>
                </c:pt>
                <c:pt idx="6">
                  <c:v>3.11</c:v>
                </c:pt>
                <c:pt idx="7">
                  <c:v>5.48</c:v>
                </c:pt>
                <c:pt idx="8">
                  <c:v>3.63</c:v>
                </c:pt>
                <c:pt idx="9">
                  <c:v>7.36</c:v>
                </c:pt>
                <c:pt idx="10">
                  <c:v>8.15</c:v>
                </c:pt>
                <c:pt idx="11">
                  <c:v>4.47</c:v>
                </c:pt>
                <c:pt idx="12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84-42BF-8DE1-DA99858B8081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Data4!$B$55:$N$55</c:f>
              <c:strCach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strCache>
            </c:strRef>
          </c:cat>
          <c:val>
            <c:numRef>
              <c:f>Data4!$B$49:$N$49</c:f>
              <c:numCache>
                <c:formatCode>0.0</c:formatCode>
                <c:ptCount val="13"/>
                <c:pt idx="0">
                  <c:v>485.99</c:v>
                </c:pt>
                <c:pt idx="1">
                  <c:v>481</c:v>
                </c:pt>
                <c:pt idx="2">
                  <c:v>479.03</c:v>
                </c:pt>
                <c:pt idx="3">
                  <c:v>476.85</c:v>
                </c:pt>
                <c:pt idx="4">
                  <c:v>484.56</c:v>
                </c:pt>
                <c:pt idx="5">
                  <c:v>485.97</c:v>
                </c:pt>
                <c:pt idx="6">
                  <c:v>488.78</c:v>
                </c:pt>
                <c:pt idx="7">
                  <c:v>489.97</c:v>
                </c:pt>
                <c:pt idx="8">
                  <c:v>488.02</c:v>
                </c:pt>
                <c:pt idx="9">
                  <c:v>487.76</c:v>
                </c:pt>
                <c:pt idx="10">
                  <c:v>486.53</c:v>
                </c:pt>
                <c:pt idx="11">
                  <c:v>488.08000000000004</c:v>
                </c:pt>
                <c:pt idx="12">
                  <c:v>481.26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84-42BF-8DE1-DA99858B8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38008"/>
        <c:axId val="1"/>
      </c:lineChart>
      <c:catAx>
        <c:axId val="329638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6380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GRC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92E-4AE6-85AF-91784162B5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3175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9965113735783026"/>
                  <c:y val="0.2812580198308544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</a:t>
                    </a:r>
                    <a:r>
                      <a:rPr lang="en-US" sz="900" b="0" i="0" u="none" strike="noStrike" baseline="0">
                        <a:effectLst/>
                      </a:rPr>
                      <a:t> 707.8  </a:t>
                    </a:r>
                    <a:r>
                      <a:rPr lang="en-US" baseline="0"/>
                      <a:t>-  0.0065x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                  (-1.06)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chart'!$H$11:$H$27</c:f>
              <c:numCache>
                <c:formatCode>0</c:formatCode>
                <c:ptCount val="17"/>
                <c:pt idx="0">
                  <c:v>10600</c:v>
                </c:pt>
                <c:pt idx="1">
                  <c:v>20900</c:v>
                </c:pt>
                <c:pt idx="2">
                  <c:v>30700</c:v>
                </c:pt>
                <c:pt idx="3">
                  <c:v>28700</c:v>
                </c:pt>
                <c:pt idx="4">
                  <c:v>15600</c:v>
                </c:pt>
                <c:pt idx="5">
                  <c:v>23100</c:v>
                </c:pt>
                <c:pt idx="6">
                  <c:v>24700</c:v>
                </c:pt>
                <c:pt idx="7">
                  <c:v>26400</c:v>
                </c:pt>
                <c:pt idx="8">
                  <c:v>26100</c:v>
                </c:pt>
                <c:pt idx="9">
                  <c:v>25800</c:v>
                </c:pt>
                <c:pt idx="10">
                  <c:v>12900</c:v>
                </c:pt>
                <c:pt idx="11">
                  <c:v>13800</c:v>
                </c:pt>
                <c:pt idx="12">
                  <c:v>15700</c:v>
                </c:pt>
                <c:pt idx="13">
                  <c:v>31200</c:v>
                </c:pt>
                <c:pt idx="14">
                  <c:v>14500</c:v>
                </c:pt>
                <c:pt idx="15">
                  <c:v>20200</c:v>
                </c:pt>
                <c:pt idx="16">
                  <c:v>12600</c:v>
                </c:pt>
              </c:numCache>
            </c:numRef>
          </c:xVal>
          <c:yVal>
            <c:numRef>
              <c:f>'Regression chart'!$I$11:$I$27</c:f>
              <c:numCache>
                <c:formatCode>General</c:formatCode>
                <c:ptCount val="17"/>
                <c:pt idx="0">
                  <c:v>659.72</c:v>
                </c:pt>
                <c:pt idx="1">
                  <c:v>711.41</c:v>
                </c:pt>
                <c:pt idx="2">
                  <c:v>349.36999999999995</c:v>
                </c:pt>
                <c:pt idx="3">
                  <c:v>823.94</c:v>
                </c:pt>
                <c:pt idx="4">
                  <c:v>534.66999999999996</c:v>
                </c:pt>
                <c:pt idx="5">
                  <c:v>484.85</c:v>
                </c:pt>
                <c:pt idx="6">
                  <c:v>318.70999999999998</c:v>
                </c:pt>
                <c:pt idx="7">
                  <c:v>666.1099999999999</c:v>
                </c:pt>
                <c:pt idx="8">
                  <c:v>362.60999999999996</c:v>
                </c:pt>
                <c:pt idx="9">
                  <c:v>376.23</c:v>
                </c:pt>
                <c:pt idx="10">
                  <c:v>640.14</c:v>
                </c:pt>
                <c:pt idx="11">
                  <c:v>680.32</c:v>
                </c:pt>
                <c:pt idx="12">
                  <c:v>714.37999999999988</c:v>
                </c:pt>
                <c:pt idx="13">
                  <c:v>765.89</c:v>
                </c:pt>
                <c:pt idx="14">
                  <c:v>665.28</c:v>
                </c:pt>
                <c:pt idx="15">
                  <c:v>335.15000000000003</c:v>
                </c:pt>
                <c:pt idx="16">
                  <c:v>662.01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E-4AE6-85AF-91784162B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05024"/>
        <c:axId val="418512568"/>
      </c:scatterChart>
      <c:valAx>
        <c:axId val="418505024"/>
        <c:scaling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GDP per capita, PPP euros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512568"/>
        <c:crosses val="autoZero"/>
        <c:crossBetween val="midCat"/>
      </c:valAx>
      <c:valAx>
        <c:axId val="41851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Hospital beds per 100,000 inhabitants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505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alpha val="98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'Regression chart'!$H$11:$H$27</c:f>
              <c:numCache>
                <c:formatCode>0</c:formatCode>
                <c:ptCount val="17"/>
                <c:pt idx="0">
                  <c:v>10600</c:v>
                </c:pt>
                <c:pt idx="1">
                  <c:v>20900</c:v>
                </c:pt>
                <c:pt idx="2">
                  <c:v>30700</c:v>
                </c:pt>
                <c:pt idx="3">
                  <c:v>28700</c:v>
                </c:pt>
                <c:pt idx="4">
                  <c:v>15600</c:v>
                </c:pt>
                <c:pt idx="5">
                  <c:v>23100</c:v>
                </c:pt>
                <c:pt idx="6">
                  <c:v>24700</c:v>
                </c:pt>
                <c:pt idx="7">
                  <c:v>26400</c:v>
                </c:pt>
                <c:pt idx="8">
                  <c:v>26100</c:v>
                </c:pt>
                <c:pt idx="9">
                  <c:v>25800</c:v>
                </c:pt>
                <c:pt idx="10">
                  <c:v>12900</c:v>
                </c:pt>
                <c:pt idx="11">
                  <c:v>13800</c:v>
                </c:pt>
                <c:pt idx="12">
                  <c:v>15700</c:v>
                </c:pt>
                <c:pt idx="13">
                  <c:v>31200</c:v>
                </c:pt>
                <c:pt idx="14">
                  <c:v>14500</c:v>
                </c:pt>
                <c:pt idx="15">
                  <c:v>20200</c:v>
                </c:pt>
                <c:pt idx="16">
                  <c:v>12600</c:v>
                </c:pt>
              </c:numCache>
            </c:numRef>
          </c:xVal>
          <c:yVal>
            <c:numRef>
              <c:f>'Regression chart'!$I$11:$I$27</c:f>
              <c:numCache>
                <c:formatCode>General</c:formatCode>
                <c:ptCount val="17"/>
                <c:pt idx="0">
                  <c:v>659.72</c:v>
                </c:pt>
                <c:pt idx="1">
                  <c:v>711.41</c:v>
                </c:pt>
                <c:pt idx="2">
                  <c:v>349.36999999999995</c:v>
                </c:pt>
                <c:pt idx="3">
                  <c:v>823.94</c:v>
                </c:pt>
                <c:pt idx="4">
                  <c:v>534.66999999999996</c:v>
                </c:pt>
                <c:pt idx="5">
                  <c:v>484.85</c:v>
                </c:pt>
                <c:pt idx="6">
                  <c:v>318.70999999999998</c:v>
                </c:pt>
                <c:pt idx="7">
                  <c:v>666.1099999999999</c:v>
                </c:pt>
                <c:pt idx="8">
                  <c:v>362.60999999999996</c:v>
                </c:pt>
                <c:pt idx="9">
                  <c:v>376.23</c:v>
                </c:pt>
                <c:pt idx="10">
                  <c:v>640.14</c:v>
                </c:pt>
                <c:pt idx="11">
                  <c:v>680.32</c:v>
                </c:pt>
                <c:pt idx="12">
                  <c:v>714.37999999999988</c:v>
                </c:pt>
                <c:pt idx="13">
                  <c:v>765.89</c:v>
                </c:pt>
                <c:pt idx="14">
                  <c:v>665.28</c:v>
                </c:pt>
                <c:pt idx="15">
                  <c:v>335.15000000000003</c:v>
                </c:pt>
                <c:pt idx="16">
                  <c:v>662.01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5E-4661-8342-16347389999F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'Regression chart'!$H$11:$H$27</c:f>
              <c:numCache>
                <c:formatCode>0</c:formatCode>
                <c:ptCount val="17"/>
                <c:pt idx="0">
                  <c:v>10600</c:v>
                </c:pt>
                <c:pt idx="1">
                  <c:v>20900</c:v>
                </c:pt>
                <c:pt idx="2">
                  <c:v>30700</c:v>
                </c:pt>
                <c:pt idx="3">
                  <c:v>28700</c:v>
                </c:pt>
                <c:pt idx="4">
                  <c:v>15600</c:v>
                </c:pt>
                <c:pt idx="5">
                  <c:v>23100</c:v>
                </c:pt>
                <c:pt idx="6">
                  <c:v>24700</c:v>
                </c:pt>
                <c:pt idx="7">
                  <c:v>26400</c:v>
                </c:pt>
                <c:pt idx="8">
                  <c:v>26100</c:v>
                </c:pt>
                <c:pt idx="9">
                  <c:v>25800</c:v>
                </c:pt>
                <c:pt idx="10">
                  <c:v>12900</c:v>
                </c:pt>
                <c:pt idx="11">
                  <c:v>13800</c:v>
                </c:pt>
                <c:pt idx="12">
                  <c:v>15700</c:v>
                </c:pt>
                <c:pt idx="13">
                  <c:v>31200</c:v>
                </c:pt>
                <c:pt idx="14">
                  <c:v>14500</c:v>
                </c:pt>
                <c:pt idx="15">
                  <c:v>20200</c:v>
                </c:pt>
                <c:pt idx="16">
                  <c:v>12600</c:v>
                </c:pt>
              </c:numCache>
            </c:numRef>
          </c:xVal>
          <c:yVal>
            <c:numRef>
              <c:f>Regression!$B$25:$B$41</c:f>
              <c:numCache>
                <c:formatCode>General</c:formatCode>
                <c:ptCount val="17"/>
                <c:pt idx="0">
                  <c:v>639.42054178638148</c:v>
                </c:pt>
                <c:pt idx="1">
                  <c:v>572.8919793697894</c:v>
                </c:pt>
                <c:pt idx="2">
                  <c:v>509.59295881808032</c:v>
                </c:pt>
                <c:pt idx="3">
                  <c:v>522.51112627761279</c:v>
                </c:pt>
                <c:pt idx="4">
                  <c:v>607.1251231375503</c:v>
                </c:pt>
                <c:pt idx="5">
                  <c:v>558.68199516430366</c:v>
                </c:pt>
                <c:pt idx="6">
                  <c:v>548.34746119667773</c:v>
                </c:pt>
                <c:pt idx="7">
                  <c:v>537.36701885607511</c:v>
                </c:pt>
                <c:pt idx="8">
                  <c:v>539.30474397500495</c:v>
                </c:pt>
                <c:pt idx="9">
                  <c:v>541.24246909393491</c:v>
                </c:pt>
                <c:pt idx="10">
                  <c:v>624.56464920791916</c:v>
                </c:pt>
                <c:pt idx="11">
                  <c:v>618.7514738511295</c:v>
                </c:pt>
                <c:pt idx="12">
                  <c:v>606.47921476457373</c:v>
                </c:pt>
                <c:pt idx="13">
                  <c:v>506.3634169531972</c:v>
                </c:pt>
                <c:pt idx="14">
                  <c:v>614.23011524029312</c:v>
                </c:pt>
                <c:pt idx="15">
                  <c:v>577.41333798062567</c:v>
                </c:pt>
                <c:pt idx="16">
                  <c:v>626.50237432684901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5E-4661-8342-163473899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05744"/>
        <c:axId val="514000168"/>
      </c:scatterChart>
      <c:valAx>
        <c:axId val="51400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514000168"/>
        <c:crosses val="autoZero"/>
        <c:crossBetween val="midCat"/>
      </c:valAx>
      <c:valAx>
        <c:axId val="514000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4005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609600</xdr:colOff>
      <xdr:row>15</xdr:row>
      <xdr:rowOff>76200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6</xdr:col>
      <xdr:colOff>609600</xdr:colOff>
      <xdr:row>32</xdr:row>
      <xdr:rowOff>76200</xdr:rowOff>
    </xdr:to>
    <xdr:graphicFrame macro="">
      <xdr:nvGraphicFramePr>
        <xdr:cNvPr id="513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6</xdr:col>
      <xdr:colOff>609600</xdr:colOff>
      <xdr:row>49</xdr:row>
      <xdr:rowOff>76200</xdr:rowOff>
    </xdr:to>
    <xdr:graphicFrame macro="">
      <xdr:nvGraphicFramePr>
        <xdr:cNvPr id="51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377825</xdr:colOff>
      <xdr:row>10</xdr:row>
      <xdr:rowOff>76200</xdr:rowOff>
    </xdr:from>
    <xdr:to>
      <xdr:col>16</xdr:col>
      <xdr:colOff>327025</xdr:colOff>
      <xdr:row>25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171450</xdr:rowOff>
    </xdr:from>
    <xdr:to>
      <xdr:col>15</xdr:col>
      <xdr:colOff>285750</xdr:colOff>
      <xdr:row>10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topLeftCell="A132" zoomScaleNormal="100" workbookViewId="0">
      <selection activeCell="D137" sqref="D137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>
        <v>42900.65996527778</v>
      </c>
    </row>
    <row r="4" spans="1:18" x14ac:dyDescent="0.3">
      <c r="A4" s="1" t="s">
        <v>2</v>
      </c>
      <c r="B4" s="2">
        <v>43019.582979652776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10" spans="1:18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3">
      <c r="A11" s="3" t="s">
        <v>27</v>
      </c>
      <c r="B11" s="4" t="s">
        <v>50</v>
      </c>
      <c r="C11" s="4" t="s">
        <v>50</v>
      </c>
      <c r="D11" s="4" t="s">
        <v>50</v>
      </c>
      <c r="E11" s="4" t="s">
        <v>50</v>
      </c>
      <c r="F11" s="5">
        <v>46445</v>
      </c>
      <c r="G11" s="5">
        <v>47866</v>
      </c>
      <c r="H11" s="5">
        <v>45095</v>
      </c>
      <c r="I11" s="5">
        <v>45244</v>
      </c>
      <c r="J11" s="5">
        <v>44972</v>
      </c>
      <c r="K11" s="5">
        <v>44355</v>
      </c>
      <c r="L11" s="5">
        <v>43112</v>
      </c>
      <c r="M11" s="5">
        <v>41128</v>
      </c>
      <c r="N11" s="5">
        <v>40928</v>
      </c>
      <c r="O11" s="5">
        <v>41037</v>
      </c>
      <c r="P11" s="5">
        <v>41232</v>
      </c>
      <c r="Q11" s="5">
        <v>41043</v>
      </c>
      <c r="R11" s="4" t="s">
        <v>50</v>
      </c>
    </row>
    <row r="12" spans="1:18" x14ac:dyDescent="0.3">
      <c r="A12" s="3" t="s">
        <v>28</v>
      </c>
      <c r="B12" s="4" t="s">
        <v>50</v>
      </c>
      <c r="C12" s="4" t="s">
        <v>50</v>
      </c>
      <c r="D12" s="4" t="s">
        <v>50</v>
      </c>
      <c r="E12" s="4" t="s">
        <v>50</v>
      </c>
      <c r="F12" s="4" t="s">
        <v>50</v>
      </c>
      <c r="G12" s="4" t="s">
        <v>50</v>
      </c>
      <c r="H12" s="4" t="s">
        <v>50</v>
      </c>
      <c r="I12" s="4" t="s">
        <v>50</v>
      </c>
      <c r="J12" s="5">
        <v>66412</v>
      </c>
      <c r="K12" s="5">
        <v>65634</v>
      </c>
      <c r="L12" s="4" t="s">
        <v>50</v>
      </c>
      <c r="M12" s="4" t="s">
        <v>50</v>
      </c>
      <c r="N12" s="5">
        <v>59003</v>
      </c>
      <c r="O12" s="5">
        <v>57043</v>
      </c>
      <c r="P12" s="5">
        <v>57566</v>
      </c>
      <c r="Q12" s="5">
        <v>57780</v>
      </c>
      <c r="R12" s="4" t="s">
        <v>50</v>
      </c>
    </row>
    <row r="13" spans="1:18" x14ac:dyDescent="0.3">
      <c r="A13" s="3" t="s">
        <v>29</v>
      </c>
      <c r="B13" s="5">
        <v>22742</v>
      </c>
      <c r="C13" s="5">
        <v>22421</v>
      </c>
      <c r="D13" s="5">
        <v>22328</v>
      </c>
      <c r="E13" s="5">
        <v>21552</v>
      </c>
      <c r="F13" s="5">
        <v>20642</v>
      </c>
      <c r="G13" s="5">
        <v>20044</v>
      </c>
      <c r="H13" s="5">
        <v>19636</v>
      </c>
      <c r="I13" s="5">
        <v>19132</v>
      </c>
      <c r="J13" s="5">
        <v>18748</v>
      </c>
      <c r="K13" s="5">
        <v>18303</v>
      </c>
      <c r="L13" s="5">
        <v>18536</v>
      </c>
      <c r="M13" s="5">
        <v>16384</v>
      </c>
      <c r="N13" s="4" t="s">
        <v>50</v>
      </c>
      <c r="O13" s="5">
        <v>16316</v>
      </c>
      <c r="P13" s="5">
        <v>14232</v>
      </c>
      <c r="Q13" s="5">
        <v>13415</v>
      </c>
      <c r="R13" s="5">
        <v>13922</v>
      </c>
    </row>
    <row r="14" spans="1:18" x14ac:dyDescent="0.3">
      <c r="A14" s="3" t="s">
        <v>30</v>
      </c>
      <c r="B14" s="4" t="s">
        <v>50</v>
      </c>
      <c r="C14" s="4" t="s">
        <v>50</v>
      </c>
      <c r="D14" s="5">
        <v>329102</v>
      </c>
      <c r="E14" s="5">
        <v>320581</v>
      </c>
      <c r="F14" s="5">
        <v>310904</v>
      </c>
      <c r="G14" s="5">
        <v>303247</v>
      </c>
      <c r="H14" s="5">
        <v>290672</v>
      </c>
      <c r="I14" s="5">
        <v>279170</v>
      </c>
      <c r="J14" s="5">
        <v>275390</v>
      </c>
      <c r="K14" s="5">
        <v>274502</v>
      </c>
      <c r="L14" s="5">
        <v>273789</v>
      </c>
      <c r="M14" s="5">
        <v>273382</v>
      </c>
      <c r="N14" s="5">
        <v>270813</v>
      </c>
      <c r="O14" s="5">
        <v>271557</v>
      </c>
      <c r="P14" s="5">
        <v>271079</v>
      </c>
      <c r="Q14" s="5">
        <v>271236</v>
      </c>
      <c r="R14" s="4" t="s">
        <v>50</v>
      </c>
    </row>
    <row r="15" spans="1:18" x14ac:dyDescent="0.3">
      <c r="A15" s="3" t="s">
        <v>31</v>
      </c>
      <c r="B15" s="4" t="s">
        <v>50</v>
      </c>
      <c r="C15" s="4" t="s">
        <v>50</v>
      </c>
      <c r="D15" s="5">
        <v>7372</v>
      </c>
      <c r="E15" s="5">
        <v>7008</v>
      </c>
      <c r="F15" s="5">
        <v>6896</v>
      </c>
      <c r="G15" s="5">
        <v>6555</v>
      </c>
      <c r="H15" s="5">
        <v>6727</v>
      </c>
      <c r="I15" s="5">
        <v>6772</v>
      </c>
      <c r="J15" s="5">
        <v>6794</v>
      </c>
      <c r="K15" s="5">
        <v>6462</v>
      </c>
      <c r="L15" s="5">
        <v>6321</v>
      </c>
      <c r="M15" s="5">
        <v>6355</v>
      </c>
      <c r="N15" s="5">
        <v>6429</v>
      </c>
      <c r="O15" s="5">
        <v>6037</v>
      </c>
      <c r="P15" s="5">
        <v>6107</v>
      </c>
      <c r="Q15" s="5">
        <v>6038</v>
      </c>
      <c r="R15" s="4" t="s">
        <v>50</v>
      </c>
    </row>
    <row r="16" spans="1:18" x14ac:dyDescent="0.3">
      <c r="A16" s="3" t="s">
        <v>32</v>
      </c>
      <c r="B16" s="5">
        <v>35730</v>
      </c>
      <c r="C16" s="5">
        <v>36186</v>
      </c>
      <c r="D16" s="5">
        <v>36142</v>
      </c>
      <c r="E16" s="5">
        <v>35814</v>
      </c>
      <c r="F16" s="5">
        <v>35808</v>
      </c>
      <c r="G16" s="5">
        <v>36554</v>
      </c>
      <c r="H16" s="5">
        <v>37053</v>
      </c>
      <c r="I16" s="5">
        <v>37574</v>
      </c>
      <c r="J16" s="5">
        <v>37027</v>
      </c>
      <c r="K16" s="5">
        <v>38115</v>
      </c>
      <c r="L16" s="5">
        <v>34288</v>
      </c>
      <c r="M16" s="5">
        <v>33383</v>
      </c>
      <c r="N16" s="5">
        <v>32814</v>
      </c>
      <c r="O16" s="5">
        <v>30322</v>
      </c>
      <c r="P16" s="5">
        <v>30157</v>
      </c>
      <c r="Q16" s="5">
        <v>29879</v>
      </c>
      <c r="R16" s="4" t="s">
        <v>50</v>
      </c>
    </row>
    <row r="17" spans="1:18" x14ac:dyDescent="0.3">
      <c r="A17" s="3" t="s">
        <v>33</v>
      </c>
      <c r="B17" s="5">
        <v>98718</v>
      </c>
      <c r="C17" s="5">
        <v>97398</v>
      </c>
      <c r="D17" s="5">
        <v>96316</v>
      </c>
      <c r="E17" s="5">
        <v>95875</v>
      </c>
      <c r="F17" s="5">
        <v>96145</v>
      </c>
      <c r="G17" s="5">
        <v>95852</v>
      </c>
      <c r="H17" s="5">
        <v>96010</v>
      </c>
      <c r="I17" s="5">
        <v>97032</v>
      </c>
      <c r="J17" s="5">
        <v>97476</v>
      </c>
      <c r="K17" s="5">
        <v>97324</v>
      </c>
      <c r="L17" s="5">
        <v>99789</v>
      </c>
      <c r="M17" s="5">
        <v>97997</v>
      </c>
      <c r="N17" s="5">
        <v>96727</v>
      </c>
      <c r="O17" s="5">
        <v>94901</v>
      </c>
      <c r="P17" s="5">
        <v>94546</v>
      </c>
      <c r="Q17" s="5">
        <v>95015</v>
      </c>
      <c r="R17" s="4" t="s">
        <v>50</v>
      </c>
    </row>
    <row r="18" spans="1:18" x14ac:dyDescent="0.3">
      <c r="A18" s="3" t="s">
        <v>34</v>
      </c>
      <c r="B18" s="5">
        <v>317782</v>
      </c>
      <c r="C18" s="5">
        <v>315512</v>
      </c>
      <c r="D18" s="5">
        <v>313451</v>
      </c>
      <c r="E18" s="5">
        <v>308013</v>
      </c>
      <c r="F18" s="5">
        <v>303742</v>
      </c>
      <c r="G18" s="5">
        <v>297869</v>
      </c>
      <c r="H18" s="5">
        <v>294088</v>
      </c>
      <c r="I18" s="5">
        <v>293829</v>
      </c>
      <c r="J18" s="5">
        <v>286721</v>
      </c>
      <c r="K18" s="5">
        <v>273499</v>
      </c>
      <c r="L18" s="5">
        <v>260642</v>
      </c>
      <c r="M18" s="5">
        <v>258444</v>
      </c>
      <c r="N18" s="5">
        <v>258158</v>
      </c>
      <c r="O18" s="5">
        <v>256957</v>
      </c>
      <c r="P18" s="5">
        <v>256229</v>
      </c>
      <c r="Q18" s="5">
        <v>253364</v>
      </c>
      <c r="R18" s="4" t="s">
        <v>50</v>
      </c>
    </row>
    <row r="19" spans="1:18" x14ac:dyDescent="0.3">
      <c r="A19" s="3" t="s">
        <v>35</v>
      </c>
      <c r="B19" s="4" t="s">
        <v>50</v>
      </c>
      <c r="C19" s="4" t="s">
        <v>50</v>
      </c>
      <c r="D19" s="4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4" t="s">
        <v>50</v>
      </c>
      <c r="K19" s="4" t="s">
        <v>50</v>
      </c>
      <c r="L19" s="5">
        <v>24702</v>
      </c>
      <c r="M19" s="5">
        <v>24887</v>
      </c>
      <c r="N19" s="5">
        <v>24730</v>
      </c>
      <c r="O19" s="5">
        <v>24516</v>
      </c>
      <c r="P19" s="5">
        <v>24628</v>
      </c>
      <c r="Q19" s="5">
        <v>23034</v>
      </c>
      <c r="R19" s="4" t="s">
        <v>50</v>
      </c>
    </row>
    <row r="20" spans="1:18" x14ac:dyDescent="0.3">
      <c r="A20" s="3" t="s">
        <v>36</v>
      </c>
      <c r="B20" s="4" t="s">
        <v>50</v>
      </c>
      <c r="C20" s="4" t="s">
        <v>50</v>
      </c>
      <c r="D20" s="4" t="s">
        <v>50</v>
      </c>
      <c r="E20" s="5">
        <v>167594</v>
      </c>
      <c r="F20" s="5">
        <v>160802</v>
      </c>
      <c r="G20" s="5">
        <v>161695</v>
      </c>
      <c r="H20" s="5">
        <v>158641</v>
      </c>
      <c r="I20" s="5">
        <v>155931</v>
      </c>
      <c r="J20" s="5">
        <v>152392</v>
      </c>
      <c r="K20" s="5">
        <v>148778</v>
      </c>
      <c r="L20" s="5">
        <v>147780</v>
      </c>
      <c r="M20" s="5">
        <v>142887</v>
      </c>
      <c r="N20" s="5">
        <v>139467</v>
      </c>
      <c r="O20" s="5">
        <v>135606</v>
      </c>
      <c r="P20" s="5">
        <v>131780</v>
      </c>
      <c r="Q20" s="5">
        <v>131213</v>
      </c>
      <c r="R20" s="4" t="s">
        <v>50</v>
      </c>
    </row>
    <row r="21" spans="1:18" x14ac:dyDescent="0.3">
      <c r="A21" s="3" t="s">
        <v>37</v>
      </c>
      <c r="B21" s="5">
        <v>1502</v>
      </c>
      <c r="C21" s="5">
        <v>1423</v>
      </c>
      <c r="D21" s="5">
        <v>1451</v>
      </c>
      <c r="E21" s="5">
        <v>1438</v>
      </c>
      <c r="F21" s="5">
        <v>1430</v>
      </c>
      <c r="G21" s="5">
        <v>1440</v>
      </c>
      <c r="H21" s="5">
        <v>1422</v>
      </c>
      <c r="I21" s="5">
        <v>1448</v>
      </c>
      <c r="J21" s="5">
        <v>1479</v>
      </c>
      <c r="K21" s="5">
        <v>1516</v>
      </c>
      <c r="L21" s="5">
        <v>1514</v>
      </c>
      <c r="M21" s="5">
        <v>1517</v>
      </c>
      <c r="N21" s="5">
        <v>1543</v>
      </c>
      <c r="O21" s="5">
        <v>1525</v>
      </c>
      <c r="P21" s="5">
        <v>1527</v>
      </c>
      <c r="Q21" s="5">
        <v>1534</v>
      </c>
      <c r="R21" s="4" t="s">
        <v>50</v>
      </c>
    </row>
    <row r="22" spans="1:18" x14ac:dyDescent="0.3">
      <c r="A22" s="3" t="s">
        <v>38</v>
      </c>
      <c r="B22" s="5">
        <v>20291</v>
      </c>
      <c r="C22" s="5">
        <v>18860</v>
      </c>
      <c r="D22" s="5">
        <v>17577</v>
      </c>
      <c r="E22" s="5">
        <v>17307</v>
      </c>
      <c r="F22" s="5">
        <v>17020</v>
      </c>
      <c r="G22" s="5">
        <v>16784</v>
      </c>
      <c r="H22" s="5">
        <v>16484</v>
      </c>
      <c r="I22" s="5">
        <v>16155</v>
      </c>
      <c r="J22" s="5">
        <v>15853</v>
      </c>
      <c r="K22" s="5">
        <v>13572</v>
      </c>
      <c r="L22" s="5">
        <v>11154</v>
      </c>
      <c r="M22" s="5">
        <v>11061</v>
      </c>
      <c r="N22" s="5">
        <v>10912</v>
      </c>
      <c r="O22" s="5">
        <v>10597</v>
      </c>
      <c r="P22" s="5">
        <v>10170</v>
      </c>
      <c r="Q22" s="5">
        <v>10141</v>
      </c>
      <c r="R22" s="4" t="s">
        <v>50</v>
      </c>
    </row>
    <row r="23" spans="1:18" x14ac:dyDescent="0.3">
      <c r="A23" s="3" t="s">
        <v>39</v>
      </c>
      <c r="B23" s="5">
        <v>30909</v>
      </c>
      <c r="C23" s="5">
        <v>28818</v>
      </c>
      <c r="D23" s="5">
        <v>27840</v>
      </c>
      <c r="E23" s="5">
        <v>26756</v>
      </c>
      <c r="F23" s="5">
        <v>25474</v>
      </c>
      <c r="G23" s="5">
        <v>24100</v>
      </c>
      <c r="H23" s="5">
        <v>23278</v>
      </c>
      <c r="I23" s="5">
        <v>23153</v>
      </c>
      <c r="J23" s="5">
        <v>22866</v>
      </c>
      <c r="K23" s="5">
        <v>22615</v>
      </c>
      <c r="L23" s="5">
        <v>22015</v>
      </c>
      <c r="M23" s="5">
        <v>22401</v>
      </c>
      <c r="N23" s="5">
        <v>21986</v>
      </c>
      <c r="O23" s="5">
        <v>21297</v>
      </c>
      <c r="P23" s="5">
        <v>21045</v>
      </c>
      <c r="Q23" s="5">
        <v>19963</v>
      </c>
      <c r="R23" s="4" t="s">
        <v>50</v>
      </c>
    </row>
    <row r="24" spans="1:18" x14ac:dyDescent="0.3">
      <c r="A24" s="3" t="s">
        <v>40</v>
      </c>
      <c r="B24" s="4" t="s">
        <v>50</v>
      </c>
      <c r="C24" s="4" t="s">
        <v>50</v>
      </c>
      <c r="D24" s="4" t="s">
        <v>50</v>
      </c>
      <c r="E24" s="5">
        <v>77861</v>
      </c>
      <c r="F24" s="5">
        <v>77565</v>
      </c>
      <c r="G24" s="5">
        <v>77629</v>
      </c>
      <c r="H24" s="5">
        <v>77935</v>
      </c>
      <c r="I24" s="5">
        <v>70106</v>
      </c>
      <c r="J24" s="5">
        <v>69181</v>
      </c>
      <c r="K24" s="5">
        <v>69372</v>
      </c>
      <c r="L24" s="5">
        <v>69552</v>
      </c>
      <c r="M24" s="5">
        <v>69427</v>
      </c>
      <c r="N24" s="4" t="s">
        <v>50</v>
      </c>
      <c r="O24" s="4" t="s">
        <v>50</v>
      </c>
      <c r="P24" s="4" t="s">
        <v>50</v>
      </c>
      <c r="Q24" s="4" t="s">
        <v>50</v>
      </c>
      <c r="R24" s="4" t="s">
        <v>50</v>
      </c>
    </row>
    <row r="25" spans="1:18" x14ac:dyDescent="0.3">
      <c r="A25" s="3" t="s">
        <v>41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4" t="s">
        <v>50</v>
      </c>
    </row>
    <row r="26" spans="1:18" x14ac:dyDescent="0.3">
      <c r="A26" s="3" t="s">
        <v>42</v>
      </c>
      <c r="B26" s="5">
        <v>47549</v>
      </c>
      <c r="C26" s="5">
        <v>47252</v>
      </c>
      <c r="D26" s="5">
        <v>47124</v>
      </c>
      <c r="E26" s="5">
        <v>46656</v>
      </c>
      <c r="F26" s="5">
        <v>46555</v>
      </c>
      <c r="G26" s="5">
        <v>46350</v>
      </c>
      <c r="H26" s="5">
        <v>45941</v>
      </c>
      <c r="I26" s="5">
        <v>46412</v>
      </c>
      <c r="J26" s="5">
        <v>45801</v>
      </c>
      <c r="K26" s="5">
        <v>45778</v>
      </c>
      <c r="L26" s="5">
        <v>45367</v>
      </c>
      <c r="M26" s="5">
        <v>45381</v>
      </c>
      <c r="N26" s="5">
        <v>45107</v>
      </c>
      <c r="O26" s="5">
        <v>45029</v>
      </c>
      <c r="P26" s="5">
        <v>44823</v>
      </c>
      <c r="Q26" s="5">
        <v>45097</v>
      </c>
      <c r="R26" s="4" t="s">
        <v>50</v>
      </c>
    </row>
    <row r="27" spans="1:18" x14ac:dyDescent="0.3">
      <c r="A27" s="3" t="s">
        <v>43</v>
      </c>
      <c r="B27" s="4" t="s">
        <v>50</v>
      </c>
      <c r="C27" s="4" t="s">
        <v>50</v>
      </c>
      <c r="D27" s="4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5">
        <v>200323</v>
      </c>
      <c r="J27" s="5">
        <v>204226</v>
      </c>
      <c r="K27" s="5">
        <v>199697</v>
      </c>
      <c r="L27" s="5">
        <v>190175</v>
      </c>
      <c r="M27" s="5">
        <v>184549</v>
      </c>
      <c r="N27" s="4" t="s">
        <v>50</v>
      </c>
      <c r="O27" s="4" t="s">
        <v>50</v>
      </c>
      <c r="P27" s="4" t="s">
        <v>50</v>
      </c>
      <c r="Q27" s="4" t="s">
        <v>50</v>
      </c>
      <c r="R27" s="4" t="s">
        <v>50</v>
      </c>
    </row>
    <row r="28" spans="1:18" x14ac:dyDescent="0.3">
      <c r="A28" s="3" t="s">
        <v>44</v>
      </c>
      <c r="B28" s="5">
        <v>29700</v>
      </c>
      <c r="C28" s="5">
        <v>29430</v>
      </c>
      <c r="D28" s="5">
        <v>28733</v>
      </c>
      <c r="E28" s="5">
        <v>28457</v>
      </c>
      <c r="F28" s="5">
        <v>28387</v>
      </c>
      <c r="G28" s="5">
        <v>28169</v>
      </c>
      <c r="H28" s="5">
        <v>27531</v>
      </c>
      <c r="I28" s="5">
        <v>27086</v>
      </c>
      <c r="J28" s="5">
        <v>26368</v>
      </c>
      <c r="K28" s="5">
        <v>26077</v>
      </c>
      <c r="L28" s="5">
        <v>26048</v>
      </c>
      <c r="M28" s="5">
        <v>25828</v>
      </c>
      <c r="N28" s="5">
        <v>25786</v>
      </c>
      <c r="O28" s="5">
        <v>25004</v>
      </c>
      <c r="P28" s="5">
        <v>24206</v>
      </c>
      <c r="Q28" s="5">
        <v>24027</v>
      </c>
      <c r="R28" s="4" t="s">
        <v>50</v>
      </c>
    </row>
    <row r="29" spans="1:18" x14ac:dyDescent="0.3">
      <c r="A29" s="3" t="s">
        <v>45</v>
      </c>
      <c r="B29" s="5">
        <v>172615</v>
      </c>
      <c r="C29" s="5">
        <v>173326</v>
      </c>
      <c r="D29" s="5">
        <v>167012</v>
      </c>
      <c r="E29" s="5">
        <v>146557</v>
      </c>
      <c r="F29" s="5">
        <v>145552</v>
      </c>
      <c r="G29" s="5">
        <v>145879</v>
      </c>
      <c r="H29" s="5">
        <v>144720</v>
      </c>
      <c r="I29" s="5">
        <v>139929</v>
      </c>
      <c r="J29" s="5">
        <v>140204</v>
      </c>
      <c r="K29" s="5">
        <v>140420</v>
      </c>
      <c r="L29" s="5">
        <v>131759</v>
      </c>
      <c r="M29" s="5">
        <v>127109</v>
      </c>
      <c r="N29" s="5">
        <v>127560</v>
      </c>
      <c r="O29" s="5">
        <v>127716</v>
      </c>
      <c r="P29" s="5">
        <v>127281</v>
      </c>
      <c r="Q29" s="5">
        <v>127531</v>
      </c>
      <c r="R29" s="4" t="s">
        <v>50</v>
      </c>
    </row>
    <row r="30" spans="1:18" x14ac:dyDescent="0.3">
      <c r="A30" s="3" t="s">
        <v>46</v>
      </c>
      <c r="B30" s="4" t="s">
        <v>50</v>
      </c>
      <c r="C30" s="4" t="s">
        <v>50</v>
      </c>
      <c r="D30" s="4" t="s">
        <v>50</v>
      </c>
      <c r="E30" s="4" t="s">
        <v>50</v>
      </c>
      <c r="F30" s="4" t="s">
        <v>50</v>
      </c>
      <c r="G30" s="4" t="s">
        <v>50</v>
      </c>
      <c r="H30" s="4" t="s">
        <v>50</v>
      </c>
      <c r="I30" s="4" t="s">
        <v>50</v>
      </c>
      <c r="J30" s="4" t="s">
        <v>50</v>
      </c>
      <c r="K30" s="4" t="s">
        <v>50</v>
      </c>
      <c r="L30" s="5">
        <v>9265</v>
      </c>
      <c r="M30" s="5">
        <v>9391</v>
      </c>
      <c r="N30" s="5">
        <v>9247</v>
      </c>
      <c r="O30" s="5">
        <v>9275</v>
      </c>
      <c r="P30" s="5">
        <v>9254</v>
      </c>
      <c r="Q30" s="5">
        <v>9214</v>
      </c>
      <c r="R30" s="4" t="s">
        <v>50</v>
      </c>
    </row>
    <row r="31" spans="1:18" x14ac:dyDescent="0.3">
      <c r="A31" s="3" t="s">
        <v>47</v>
      </c>
      <c r="B31" s="5">
        <v>37737</v>
      </c>
      <c r="C31" s="5">
        <v>37350</v>
      </c>
      <c r="D31" s="5">
        <v>36935</v>
      </c>
      <c r="E31" s="5">
        <v>36462</v>
      </c>
      <c r="F31" s="5">
        <v>35746</v>
      </c>
      <c r="G31" s="5">
        <v>35647</v>
      </c>
      <c r="H31" s="5">
        <v>35318</v>
      </c>
      <c r="I31" s="5">
        <v>34220</v>
      </c>
      <c r="J31" s="5">
        <v>33463</v>
      </c>
      <c r="K31" s="5">
        <v>32043</v>
      </c>
      <c r="L31" s="5">
        <v>30024</v>
      </c>
      <c r="M31" s="5">
        <v>28306</v>
      </c>
      <c r="N31" s="5">
        <v>27352</v>
      </c>
      <c r="O31" s="5">
        <v>25395</v>
      </c>
      <c r="P31" s="5">
        <v>23813</v>
      </c>
      <c r="Q31" s="5">
        <v>22552</v>
      </c>
      <c r="R31" s="4" t="s">
        <v>50</v>
      </c>
    </row>
    <row r="32" spans="1:18" x14ac:dyDescent="0.3">
      <c r="A32" s="3" t="s">
        <v>48</v>
      </c>
      <c r="B32" s="5">
        <v>240144</v>
      </c>
      <c r="C32" s="5">
        <v>238642</v>
      </c>
      <c r="D32" s="5">
        <v>236205</v>
      </c>
      <c r="E32" s="5">
        <v>235511</v>
      </c>
      <c r="F32" s="5">
        <v>231399</v>
      </c>
      <c r="G32" s="5">
        <v>224882</v>
      </c>
      <c r="H32" s="5">
        <v>215513</v>
      </c>
      <c r="I32" s="5">
        <v>207789</v>
      </c>
      <c r="J32" s="5">
        <v>205976</v>
      </c>
      <c r="K32" s="5">
        <v>203326</v>
      </c>
      <c r="L32" s="5">
        <v>183831</v>
      </c>
      <c r="M32" s="5">
        <v>181972</v>
      </c>
      <c r="N32" s="5">
        <v>178841</v>
      </c>
      <c r="O32" s="5">
        <v>176791</v>
      </c>
      <c r="P32" s="5">
        <v>176324</v>
      </c>
      <c r="Q32" s="5">
        <v>169995</v>
      </c>
      <c r="R32" s="4" t="s">
        <v>50</v>
      </c>
    </row>
    <row r="33" spans="1:18" x14ac:dyDescent="0.3">
      <c r="A33" s="3" t="s">
        <v>49</v>
      </c>
      <c r="B33" s="4" t="s">
        <v>50</v>
      </c>
      <c r="C33" s="4" t="s">
        <v>50</v>
      </c>
      <c r="D33" s="4" t="s">
        <v>50</v>
      </c>
      <c r="E33" s="4" t="s">
        <v>50</v>
      </c>
      <c r="F33" s="4" t="s">
        <v>50</v>
      </c>
      <c r="G33" s="4" t="s">
        <v>50</v>
      </c>
      <c r="H33" s="4" t="s">
        <v>50</v>
      </c>
      <c r="I33" s="4" t="s">
        <v>50</v>
      </c>
      <c r="J33" s="5">
        <v>17165</v>
      </c>
      <c r="K33" s="5">
        <v>16840</v>
      </c>
      <c r="L33" s="5">
        <v>16185</v>
      </c>
      <c r="M33" s="5">
        <v>16421</v>
      </c>
      <c r="N33" s="5">
        <v>15665</v>
      </c>
      <c r="O33" s="5">
        <v>15206</v>
      </c>
      <c r="P33" s="5">
        <v>15142</v>
      </c>
      <c r="Q33" s="5">
        <v>14956</v>
      </c>
      <c r="R33" s="4" t="s">
        <v>50</v>
      </c>
    </row>
    <row r="35" spans="1:18" x14ac:dyDescent="0.3">
      <c r="A35" s="1" t="s">
        <v>5</v>
      </c>
      <c r="B35" s="1" t="s">
        <v>53</v>
      </c>
    </row>
    <row r="36" spans="1:18" x14ac:dyDescent="0.3">
      <c r="A36" s="1" t="s">
        <v>7</v>
      </c>
      <c r="B36" s="1" t="s">
        <v>8</v>
      </c>
    </row>
    <row r="38" spans="1:18" x14ac:dyDescent="0.3">
      <c r="A38" s="3" t="s">
        <v>9</v>
      </c>
      <c r="B38" s="3" t="s">
        <v>10</v>
      </c>
      <c r="C38" s="3" t="s">
        <v>11</v>
      </c>
      <c r="D38" s="3" t="s">
        <v>12</v>
      </c>
      <c r="E38" s="3" t="s">
        <v>13</v>
      </c>
      <c r="F38" s="3" t="s">
        <v>14</v>
      </c>
      <c r="G38" s="3" t="s">
        <v>15</v>
      </c>
      <c r="H38" s="3" t="s">
        <v>16</v>
      </c>
      <c r="I38" s="3" t="s">
        <v>17</v>
      </c>
      <c r="J38" s="3" t="s">
        <v>18</v>
      </c>
      <c r="K38" s="3" t="s">
        <v>19</v>
      </c>
      <c r="L38" s="3" t="s">
        <v>20</v>
      </c>
      <c r="M38" s="3" t="s">
        <v>21</v>
      </c>
      <c r="N38" s="3" t="s">
        <v>22</v>
      </c>
      <c r="O38" s="3" t="s">
        <v>23</v>
      </c>
      <c r="P38" s="3" t="s">
        <v>24</v>
      </c>
      <c r="Q38" s="3" t="s">
        <v>25</v>
      </c>
      <c r="R38" s="3" t="s">
        <v>26</v>
      </c>
    </row>
    <row r="39" spans="1:18" x14ac:dyDescent="0.3">
      <c r="A39" s="3" t="s">
        <v>27</v>
      </c>
      <c r="B39" s="4" t="s">
        <v>50</v>
      </c>
      <c r="C39" s="4" t="s">
        <v>50</v>
      </c>
      <c r="D39" s="4" t="s">
        <v>50</v>
      </c>
      <c r="E39" s="4" t="s">
        <v>50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4" t="s">
        <v>50</v>
      </c>
    </row>
    <row r="40" spans="1:18" x14ac:dyDescent="0.3">
      <c r="A40" s="3" t="s">
        <v>28</v>
      </c>
      <c r="B40" s="4" t="s">
        <v>50</v>
      </c>
      <c r="C40" s="4" t="s">
        <v>50</v>
      </c>
      <c r="D40" s="4" t="s">
        <v>50</v>
      </c>
      <c r="E40" s="4" t="s">
        <v>50</v>
      </c>
      <c r="F40" s="4" t="s">
        <v>50</v>
      </c>
      <c r="G40" s="4" t="s">
        <v>50</v>
      </c>
      <c r="H40" s="4" t="s">
        <v>50</v>
      </c>
      <c r="I40" s="4" t="s">
        <v>50</v>
      </c>
      <c r="J40" s="5">
        <v>465</v>
      </c>
      <c r="K40" s="5">
        <v>465</v>
      </c>
      <c r="L40" s="4" t="s">
        <v>50</v>
      </c>
      <c r="M40" s="4" t="s">
        <v>50</v>
      </c>
      <c r="N40" s="5">
        <v>336</v>
      </c>
      <c r="O40" s="5">
        <v>285</v>
      </c>
      <c r="P40" s="5">
        <v>282</v>
      </c>
      <c r="Q40" s="5">
        <v>282</v>
      </c>
      <c r="R40" s="4" t="s">
        <v>50</v>
      </c>
    </row>
    <row r="41" spans="1:18" x14ac:dyDescent="0.3">
      <c r="A41" s="3" t="s">
        <v>29</v>
      </c>
      <c r="B41" s="4" t="s">
        <v>50</v>
      </c>
      <c r="C41" s="4" t="s">
        <v>50</v>
      </c>
      <c r="D41" s="5">
        <v>456</v>
      </c>
      <c r="E41" s="5">
        <v>446</v>
      </c>
      <c r="F41" s="5">
        <v>475</v>
      </c>
      <c r="G41" s="5">
        <v>562</v>
      </c>
      <c r="H41" s="5">
        <v>627</v>
      </c>
      <c r="I41" s="5">
        <v>604</v>
      </c>
      <c r="J41" s="5">
        <v>446</v>
      </c>
      <c r="K41" s="5">
        <v>460</v>
      </c>
      <c r="L41" s="5">
        <v>468</v>
      </c>
      <c r="M41" s="5">
        <v>558</v>
      </c>
      <c r="N41" s="5">
        <v>565</v>
      </c>
      <c r="O41" s="5">
        <v>570</v>
      </c>
      <c r="P41" s="5">
        <v>612</v>
      </c>
      <c r="Q41" s="5">
        <v>655</v>
      </c>
      <c r="R41" s="5">
        <v>632</v>
      </c>
    </row>
    <row r="42" spans="1:18" x14ac:dyDescent="0.3">
      <c r="A42" s="3" t="s">
        <v>30</v>
      </c>
      <c r="B42" s="4" t="s">
        <v>50</v>
      </c>
      <c r="C42" s="4" t="s">
        <v>50</v>
      </c>
      <c r="D42" s="5">
        <v>231095</v>
      </c>
      <c r="E42" s="5">
        <v>226311</v>
      </c>
      <c r="F42" s="5">
        <v>217687</v>
      </c>
      <c r="G42" s="5">
        <v>212162</v>
      </c>
      <c r="H42" s="5">
        <v>207821</v>
      </c>
      <c r="I42" s="5">
        <v>204905</v>
      </c>
      <c r="J42" s="5">
        <v>204763</v>
      </c>
      <c r="K42" s="5">
        <v>202121</v>
      </c>
      <c r="L42" s="5">
        <v>200672</v>
      </c>
      <c r="M42" s="5">
        <v>198911</v>
      </c>
      <c r="N42" s="5">
        <v>198412</v>
      </c>
      <c r="O42" s="5">
        <v>197267</v>
      </c>
      <c r="P42" s="5">
        <v>195052</v>
      </c>
      <c r="Q42" s="5">
        <v>193286</v>
      </c>
      <c r="R42" s="4" t="s">
        <v>50</v>
      </c>
    </row>
    <row r="43" spans="1:18" x14ac:dyDescent="0.3">
      <c r="A43" s="3" t="s">
        <v>31</v>
      </c>
      <c r="B43" s="4" t="s">
        <v>50</v>
      </c>
      <c r="C43" s="4" t="s">
        <v>50</v>
      </c>
      <c r="D43" s="4" t="s">
        <v>50</v>
      </c>
      <c r="E43" s="5">
        <v>149</v>
      </c>
      <c r="F43" s="5">
        <v>205</v>
      </c>
      <c r="G43" s="5">
        <v>299</v>
      </c>
      <c r="H43" s="5">
        <v>299</v>
      </c>
      <c r="I43" s="5">
        <v>334</v>
      </c>
      <c r="J43" s="5">
        <v>374</v>
      </c>
      <c r="K43" s="5">
        <v>371</v>
      </c>
      <c r="L43" s="5">
        <v>376</v>
      </c>
      <c r="M43" s="5">
        <v>406</v>
      </c>
      <c r="N43" s="5">
        <v>508</v>
      </c>
      <c r="O43" s="5">
        <v>182</v>
      </c>
      <c r="P43" s="5">
        <v>167</v>
      </c>
      <c r="Q43" s="5">
        <v>170</v>
      </c>
      <c r="R43" s="4" t="s">
        <v>50</v>
      </c>
    </row>
    <row r="44" spans="1:18" x14ac:dyDescent="0.3">
      <c r="A44" s="3" t="s">
        <v>32</v>
      </c>
      <c r="B44" s="5">
        <v>629</v>
      </c>
      <c r="C44" s="5">
        <v>1052</v>
      </c>
      <c r="D44" s="5">
        <v>1179</v>
      </c>
      <c r="E44" s="5">
        <v>1420</v>
      </c>
      <c r="F44" s="5">
        <v>1548</v>
      </c>
      <c r="G44" s="5">
        <v>1568</v>
      </c>
      <c r="H44" s="5">
        <v>1566</v>
      </c>
      <c r="I44" s="5">
        <v>1607</v>
      </c>
      <c r="J44" s="5">
        <v>1597</v>
      </c>
      <c r="K44" s="5">
        <v>1465</v>
      </c>
      <c r="L44" s="5">
        <v>1368</v>
      </c>
      <c r="M44" s="5">
        <v>1314</v>
      </c>
      <c r="N44" s="5">
        <v>1310</v>
      </c>
      <c r="O44" s="5">
        <v>924</v>
      </c>
      <c r="P44" s="5">
        <v>884</v>
      </c>
      <c r="Q44" s="5">
        <v>881</v>
      </c>
      <c r="R44" s="4" t="s">
        <v>50</v>
      </c>
    </row>
    <row r="45" spans="1:18" x14ac:dyDescent="0.3">
      <c r="A45" s="3" t="s">
        <v>33</v>
      </c>
      <c r="B45" s="5">
        <v>22755</v>
      </c>
      <c r="C45" s="5">
        <v>22392</v>
      </c>
      <c r="D45" s="5">
        <v>22298</v>
      </c>
      <c r="E45" s="5">
        <v>21813</v>
      </c>
      <c r="F45" s="5">
        <v>20941</v>
      </c>
      <c r="G45" s="5">
        <v>21335</v>
      </c>
      <c r="H45" s="5">
        <v>21275</v>
      </c>
      <c r="I45" s="5">
        <v>19733</v>
      </c>
      <c r="J45" s="5">
        <v>19783</v>
      </c>
      <c r="K45" s="5">
        <v>19757</v>
      </c>
      <c r="L45" s="5">
        <v>19047</v>
      </c>
      <c r="M45" s="5">
        <v>18436</v>
      </c>
      <c r="N45" s="5">
        <v>17271</v>
      </c>
      <c r="O45" s="5">
        <v>17243</v>
      </c>
      <c r="P45" s="5">
        <v>17218</v>
      </c>
      <c r="Q45" s="5">
        <v>16754</v>
      </c>
      <c r="R45" s="4" t="s">
        <v>50</v>
      </c>
    </row>
    <row r="46" spans="1:18" x14ac:dyDescent="0.3">
      <c r="A46" s="3" t="s">
        <v>34</v>
      </c>
      <c r="B46" s="5">
        <v>70479</v>
      </c>
      <c r="C46" s="5">
        <v>68505</v>
      </c>
      <c r="D46" s="5">
        <v>67389</v>
      </c>
      <c r="E46" s="5">
        <v>66651</v>
      </c>
      <c r="F46" s="5">
        <v>64881</v>
      </c>
      <c r="G46" s="5">
        <v>64045</v>
      </c>
      <c r="H46" s="5">
        <v>62923</v>
      </c>
      <c r="I46" s="5">
        <v>62255</v>
      </c>
      <c r="J46" s="5">
        <v>61432</v>
      </c>
      <c r="K46" s="5">
        <v>59715</v>
      </c>
      <c r="L46" s="5">
        <v>58436</v>
      </c>
      <c r="M46" s="5">
        <v>57717</v>
      </c>
      <c r="N46" s="5">
        <v>56550</v>
      </c>
      <c r="O46" s="5">
        <v>58241</v>
      </c>
      <c r="P46" s="5">
        <v>57176</v>
      </c>
      <c r="Q46" s="5">
        <v>57384</v>
      </c>
      <c r="R46" s="4" t="s">
        <v>50</v>
      </c>
    </row>
    <row r="47" spans="1:18" x14ac:dyDescent="0.3">
      <c r="A47" s="3" t="s">
        <v>35</v>
      </c>
      <c r="B47" s="4" t="s">
        <v>50</v>
      </c>
      <c r="C47" s="4" t="s">
        <v>50</v>
      </c>
      <c r="D47" s="4" t="s">
        <v>50</v>
      </c>
      <c r="E47" s="4" t="s">
        <v>50</v>
      </c>
      <c r="F47" s="4" t="s">
        <v>50</v>
      </c>
      <c r="G47" s="4" t="s">
        <v>50</v>
      </c>
      <c r="H47" s="4" t="s">
        <v>50</v>
      </c>
      <c r="I47" s="4" t="s">
        <v>50</v>
      </c>
      <c r="J47" s="4" t="s">
        <v>50</v>
      </c>
      <c r="K47" s="4" t="s">
        <v>50</v>
      </c>
      <c r="L47" s="5">
        <v>0</v>
      </c>
      <c r="M47" s="5">
        <v>0</v>
      </c>
      <c r="N47" s="5">
        <v>143</v>
      </c>
      <c r="O47" s="5">
        <v>140</v>
      </c>
      <c r="P47" s="5">
        <v>140</v>
      </c>
      <c r="Q47" s="5">
        <v>140</v>
      </c>
      <c r="R47" s="4" t="s">
        <v>50</v>
      </c>
    </row>
    <row r="48" spans="1:18" x14ac:dyDescent="0.3">
      <c r="A48" s="3" t="s">
        <v>36</v>
      </c>
      <c r="B48" s="4" t="s">
        <v>50</v>
      </c>
      <c r="C48" s="4" t="s">
        <v>50</v>
      </c>
      <c r="D48" s="4" t="s">
        <v>50</v>
      </c>
      <c r="E48" s="5">
        <v>7112</v>
      </c>
      <c r="F48" s="5">
        <v>6713</v>
      </c>
      <c r="G48" s="5">
        <v>6756</v>
      </c>
      <c r="H48" s="5">
        <v>7030</v>
      </c>
      <c r="I48" s="5">
        <v>7813</v>
      </c>
      <c r="J48" s="5">
        <v>7705</v>
      </c>
      <c r="K48" s="5">
        <v>7860</v>
      </c>
      <c r="L48" s="5">
        <v>7813</v>
      </c>
      <c r="M48" s="5">
        <v>7582</v>
      </c>
      <c r="N48" s="5">
        <v>7967</v>
      </c>
      <c r="O48" s="5">
        <v>7597</v>
      </c>
      <c r="P48" s="5">
        <v>7453</v>
      </c>
      <c r="Q48" s="5">
        <v>7527</v>
      </c>
      <c r="R48" s="4" t="s">
        <v>50</v>
      </c>
    </row>
    <row r="49" spans="1:18" x14ac:dyDescent="0.3">
      <c r="A49" s="3" t="s">
        <v>37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4" t="s">
        <v>50</v>
      </c>
    </row>
    <row r="50" spans="1:18" x14ac:dyDescent="0.3">
      <c r="A50" s="3" t="s">
        <v>38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4" t="s">
        <v>50</v>
      </c>
    </row>
    <row r="51" spans="1:18" x14ac:dyDescent="0.3">
      <c r="A51" s="3" t="s">
        <v>39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4" t="s">
        <v>50</v>
      </c>
    </row>
    <row r="52" spans="1:18" x14ac:dyDescent="0.3">
      <c r="A52" s="3" t="s">
        <v>40</v>
      </c>
      <c r="B52" s="4" t="s">
        <v>50</v>
      </c>
      <c r="C52" s="4" t="s">
        <v>50</v>
      </c>
      <c r="D52" s="4" t="s">
        <v>50</v>
      </c>
      <c r="E52" s="5">
        <v>2115</v>
      </c>
      <c r="F52" s="5">
        <v>2157</v>
      </c>
      <c r="G52" s="5">
        <v>2205</v>
      </c>
      <c r="H52" s="5">
        <v>2205</v>
      </c>
      <c r="I52" s="5">
        <v>1973</v>
      </c>
      <c r="J52" s="5">
        <v>1991</v>
      </c>
      <c r="K52" s="5">
        <v>2047</v>
      </c>
      <c r="L52" s="5">
        <v>2085</v>
      </c>
      <c r="M52" s="5">
        <v>2055</v>
      </c>
      <c r="N52" s="4" t="s">
        <v>50</v>
      </c>
      <c r="O52" s="4" t="s">
        <v>50</v>
      </c>
      <c r="P52" s="4" t="s">
        <v>50</v>
      </c>
      <c r="Q52" s="4" t="s">
        <v>50</v>
      </c>
      <c r="R52" s="4" t="s">
        <v>50</v>
      </c>
    </row>
    <row r="53" spans="1:18" x14ac:dyDescent="0.3">
      <c r="A53" s="3" t="s">
        <v>41</v>
      </c>
      <c r="B53" s="5">
        <v>76859</v>
      </c>
      <c r="C53" s="5">
        <v>74625</v>
      </c>
      <c r="D53" s="5">
        <v>73814</v>
      </c>
      <c r="E53" s="5">
        <v>73011</v>
      </c>
      <c r="F53" s="5">
        <v>72804</v>
      </c>
      <c r="G53" s="5">
        <v>72698</v>
      </c>
      <c r="H53" s="5">
        <v>78140</v>
      </c>
      <c r="I53" s="5">
        <v>77680</v>
      </c>
      <c r="J53" s="5">
        <v>77270</v>
      </c>
      <c r="K53" s="5">
        <v>76980</v>
      </c>
      <c r="L53" s="4" t="s">
        <v>50</v>
      </c>
      <c r="M53" s="4" t="s">
        <v>50</v>
      </c>
      <c r="N53" s="5">
        <v>71128</v>
      </c>
      <c r="O53" s="5">
        <v>70310</v>
      </c>
      <c r="P53" s="4" t="s">
        <v>50</v>
      </c>
      <c r="Q53" s="4" t="s">
        <v>50</v>
      </c>
      <c r="R53" s="4" t="s">
        <v>50</v>
      </c>
    </row>
    <row r="54" spans="1:18" x14ac:dyDescent="0.3">
      <c r="A54" s="3" t="s">
        <v>42</v>
      </c>
      <c r="B54" s="5">
        <v>11565</v>
      </c>
      <c r="C54" s="5">
        <v>11332</v>
      </c>
      <c r="D54" s="5">
        <v>11311</v>
      </c>
      <c r="E54" s="5">
        <v>11150</v>
      </c>
      <c r="F54" s="5">
        <v>11203</v>
      </c>
      <c r="G54" s="5">
        <v>11182</v>
      </c>
      <c r="H54" s="5">
        <v>11218</v>
      </c>
      <c r="I54" s="5">
        <v>11451</v>
      </c>
      <c r="J54" s="5">
        <v>11526</v>
      </c>
      <c r="K54" s="5">
        <v>11493</v>
      </c>
      <c r="L54" s="5">
        <v>11519</v>
      </c>
      <c r="M54" s="5">
        <v>11450</v>
      </c>
      <c r="N54" s="5">
        <v>11417</v>
      </c>
      <c r="O54" s="5">
        <v>11318</v>
      </c>
      <c r="P54" s="5">
        <v>11263</v>
      </c>
      <c r="Q54" s="5">
        <v>11223</v>
      </c>
      <c r="R54" s="4" t="s">
        <v>50</v>
      </c>
    </row>
    <row r="55" spans="1:18" x14ac:dyDescent="0.3">
      <c r="A55" s="3" t="s">
        <v>43</v>
      </c>
      <c r="B55" s="4" t="s">
        <v>50</v>
      </c>
      <c r="C55" s="4" t="s">
        <v>50</v>
      </c>
      <c r="D55" s="4" t="s">
        <v>50</v>
      </c>
      <c r="E55" s="4" t="s">
        <v>50</v>
      </c>
      <c r="F55" s="4" t="s">
        <v>50</v>
      </c>
      <c r="G55" s="4" t="s">
        <v>50</v>
      </c>
      <c r="H55" s="4" t="s">
        <v>50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4" t="s">
        <v>50</v>
      </c>
      <c r="O55" s="4" t="s">
        <v>50</v>
      </c>
      <c r="P55" s="4" t="s">
        <v>50</v>
      </c>
      <c r="Q55" s="4" t="s">
        <v>50</v>
      </c>
      <c r="R55" s="4" t="s">
        <v>50</v>
      </c>
    </row>
    <row r="56" spans="1:18" x14ac:dyDescent="0.3">
      <c r="A56" s="3" t="s">
        <v>44</v>
      </c>
      <c r="B56" s="5">
        <v>6514</v>
      </c>
      <c r="C56" s="5">
        <v>6401</v>
      </c>
      <c r="D56" s="5">
        <v>6315</v>
      </c>
      <c r="E56" s="5">
        <v>6695</v>
      </c>
      <c r="F56" s="5">
        <v>6885</v>
      </c>
      <c r="G56" s="5">
        <v>6970</v>
      </c>
      <c r="H56" s="5">
        <v>6662</v>
      </c>
      <c r="I56" s="5">
        <v>6709</v>
      </c>
      <c r="J56" s="5">
        <v>6590</v>
      </c>
      <c r="K56" s="5">
        <v>6602</v>
      </c>
      <c r="L56" s="5">
        <v>6533</v>
      </c>
      <c r="M56" s="5">
        <v>7074</v>
      </c>
      <c r="N56" s="5">
        <v>7014</v>
      </c>
      <c r="O56" s="5">
        <v>7046</v>
      </c>
      <c r="P56" s="5">
        <v>6808</v>
      </c>
      <c r="Q56" s="5">
        <v>7313</v>
      </c>
      <c r="R56" s="4" t="s">
        <v>50</v>
      </c>
    </row>
    <row r="57" spans="1:18" x14ac:dyDescent="0.3">
      <c r="A57" s="3" t="s">
        <v>45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210</v>
      </c>
      <c r="M57" s="5">
        <v>234</v>
      </c>
      <c r="N57" s="5">
        <v>260</v>
      </c>
      <c r="O57" s="5">
        <v>345</v>
      </c>
      <c r="P57" s="5">
        <v>405</v>
      </c>
      <c r="Q57" s="5">
        <v>474</v>
      </c>
      <c r="R57" s="4" t="s">
        <v>50</v>
      </c>
    </row>
    <row r="58" spans="1:18" x14ac:dyDescent="0.3">
      <c r="A58" s="3" t="s">
        <v>46</v>
      </c>
      <c r="B58" s="4" t="s">
        <v>50</v>
      </c>
      <c r="C58" s="4" t="s">
        <v>50</v>
      </c>
      <c r="D58" s="4" t="s">
        <v>50</v>
      </c>
      <c r="E58" s="4" t="s">
        <v>50</v>
      </c>
      <c r="F58" s="4" t="s">
        <v>50</v>
      </c>
      <c r="G58" s="4" t="s">
        <v>50</v>
      </c>
      <c r="H58" s="4" t="s">
        <v>50</v>
      </c>
      <c r="I58" s="4" t="s">
        <v>50</v>
      </c>
      <c r="J58" s="4" t="s">
        <v>50</v>
      </c>
      <c r="K58" s="4" t="s">
        <v>50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4" t="s">
        <v>50</v>
      </c>
    </row>
    <row r="59" spans="1:18" x14ac:dyDescent="0.3">
      <c r="A59" s="3" t="s">
        <v>47</v>
      </c>
      <c r="B59" s="4" t="s">
        <v>50</v>
      </c>
      <c r="C59" s="4" t="s">
        <v>50</v>
      </c>
      <c r="D59" s="4" t="s">
        <v>50</v>
      </c>
      <c r="E59" s="4" t="s">
        <v>50</v>
      </c>
      <c r="F59" s="4" t="s">
        <v>50</v>
      </c>
      <c r="G59" s="4" t="s">
        <v>50</v>
      </c>
      <c r="H59" s="4" t="s">
        <v>50</v>
      </c>
      <c r="I59" s="4" t="s">
        <v>50</v>
      </c>
      <c r="J59" s="4" t="s">
        <v>50</v>
      </c>
      <c r="K59" s="4" t="s">
        <v>50</v>
      </c>
      <c r="L59" s="4" t="s">
        <v>50</v>
      </c>
      <c r="M59" s="4" t="s">
        <v>50</v>
      </c>
      <c r="N59" s="4" t="s">
        <v>50</v>
      </c>
      <c r="O59" s="4" t="s">
        <v>50</v>
      </c>
      <c r="P59" s="4" t="s">
        <v>50</v>
      </c>
      <c r="Q59" s="4" t="s">
        <v>50</v>
      </c>
      <c r="R59" s="4" t="s">
        <v>50</v>
      </c>
    </row>
    <row r="60" spans="1:18" x14ac:dyDescent="0.3">
      <c r="A60" s="3" t="s">
        <v>48</v>
      </c>
      <c r="B60" s="4" t="s">
        <v>50</v>
      </c>
      <c r="C60" s="4" t="s">
        <v>50</v>
      </c>
      <c r="D60" s="4" t="s">
        <v>50</v>
      </c>
      <c r="E60" s="4" t="s">
        <v>50</v>
      </c>
      <c r="F60" s="4" t="s">
        <v>50</v>
      </c>
      <c r="G60" s="4" t="s">
        <v>50</v>
      </c>
      <c r="H60" s="4" t="s">
        <v>50</v>
      </c>
      <c r="I60" s="4" t="s">
        <v>50</v>
      </c>
      <c r="J60" s="4" t="s">
        <v>50</v>
      </c>
      <c r="K60" s="4" t="s">
        <v>50</v>
      </c>
      <c r="L60" s="4" t="s">
        <v>50</v>
      </c>
      <c r="M60" s="4" t="s">
        <v>50</v>
      </c>
      <c r="N60" s="4" t="s">
        <v>50</v>
      </c>
      <c r="O60" s="4" t="s">
        <v>50</v>
      </c>
      <c r="P60" s="4" t="s">
        <v>50</v>
      </c>
      <c r="Q60" s="4" t="s">
        <v>50</v>
      </c>
      <c r="R60" s="4" t="s">
        <v>50</v>
      </c>
    </row>
    <row r="61" spans="1:18" x14ac:dyDescent="0.3">
      <c r="A61" s="3" t="s">
        <v>49</v>
      </c>
      <c r="B61" s="4" t="s">
        <v>50</v>
      </c>
      <c r="C61" s="4" t="s">
        <v>50</v>
      </c>
      <c r="D61" s="4" t="s">
        <v>50</v>
      </c>
      <c r="E61" s="4" t="s">
        <v>50</v>
      </c>
      <c r="F61" s="4" t="s">
        <v>50</v>
      </c>
      <c r="G61" s="4" t="s">
        <v>50</v>
      </c>
      <c r="H61" s="4" t="s">
        <v>50</v>
      </c>
      <c r="I61" s="4" t="s">
        <v>50</v>
      </c>
      <c r="J61" s="4" t="s">
        <v>50</v>
      </c>
      <c r="K61" s="4" t="s">
        <v>50</v>
      </c>
      <c r="L61" s="4" t="s">
        <v>50</v>
      </c>
      <c r="M61" s="4" t="s">
        <v>50</v>
      </c>
      <c r="N61" s="4" t="s">
        <v>50</v>
      </c>
      <c r="O61" s="4" t="s">
        <v>50</v>
      </c>
      <c r="P61" s="4" t="s">
        <v>50</v>
      </c>
      <c r="Q61" s="4" t="s">
        <v>50</v>
      </c>
      <c r="R61" s="4" t="s">
        <v>50</v>
      </c>
    </row>
    <row r="63" spans="1:18" x14ac:dyDescent="0.3">
      <c r="A63" s="1" t="s">
        <v>5</v>
      </c>
      <c r="B63" s="1" t="s">
        <v>54</v>
      </c>
    </row>
    <row r="64" spans="1:18" x14ac:dyDescent="0.3">
      <c r="A64" s="1" t="s">
        <v>7</v>
      </c>
      <c r="B64" s="1" t="s">
        <v>8</v>
      </c>
    </row>
    <row r="66" spans="1:18" x14ac:dyDescent="0.3">
      <c r="A66" s="3" t="s">
        <v>9</v>
      </c>
      <c r="B66" s="3" t="s">
        <v>10</v>
      </c>
      <c r="C66" s="3" t="s">
        <v>11</v>
      </c>
      <c r="D66" s="3" t="s">
        <v>12</v>
      </c>
      <c r="E66" s="3" t="s">
        <v>13</v>
      </c>
      <c r="F66" s="3" t="s">
        <v>14</v>
      </c>
      <c r="G66" s="3" t="s">
        <v>15</v>
      </c>
      <c r="H66" s="3" t="s">
        <v>16</v>
      </c>
      <c r="I66" s="3" t="s">
        <v>17</v>
      </c>
      <c r="J66" s="3" t="s">
        <v>18</v>
      </c>
      <c r="K66" s="3" t="s">
        <v>19</v>
      </c>
      <c r="L66" s="3" t="s">
        <v>20</v>
      </c>
      <c r="M66" s="3" t="s">
        <v>21</v>
      </c>
      <c r="N66" s="3" t="s">
        <v>22</v>
      </c>
      <c r="O66" s="3" t="s">
        <v>23</v>
      </c>
      <c r="P66" s="3" t="s">
        <v>24</v>
      </c>
      <c r="Q66" s="3" t="s">
        <v>25</v>
      </c>
      <c r="R66" s="3" t="s">
        <v>26</v>
      </c>
    </row>
    <row r="67" spans="1:18" x14ac:dyDescent="0.3">
      <c r="A67" s="3" t="s">
        <v>27</v>
      </c>
      <c r="B67" s="4" t="s">
        <v>50</v>
      </c>
      <c r="C67" s="4" t="s">
        <v>50</v>
      </c>
      <c r="D67" s="4" t="s">
        <v>50</v>
      </c>
      <c r="E67" s="4" t="s">
        <v>50</v>
      </c>
      <c r="F67" s="5">
        <v>1264</v>
      </c>
      <c r="G67" s="5">
        <v>1760</v>
      </c>
      <c r="H67" s="5">
        <v>2624</v>
      </c>
      <c r="I67" s="5">
        <v>3505</v>
      </c>
      <c r="J67" s="5">
        <v>4535</v>
      </c>
      <c r="K67" s="5">
        <v>5686</v>
      </c>
      <c r="L67" s="5">
        <v>5822</v>
      </c>
      <c r="M67" s="5">
        <v>6263</v>
      </c>
      <c r="N67" s="5">
        <v>7380</v>
      </c>
      <c r="O67" s="5">
        <v>8485</v>
      </c>
      <c r="P67" s="5">
        <v>10273</v>
      </c>
      <c r="Q67" s="5">
        <v>10890</v>
      </c>
      <c r="R67" s="4" t="s">
        <v>50</v>
      </c>
    </row>
    <row r="68" spans="1:18" x14ac:dyDescent="0.3">
      <c r="A68" s="3" t="s">
        <v>28</v>
      </c>
      <c r="B68" s="4" t="s">
        <v>50</v>
      </c>
      <c r="C68" s="4" t="s">
        <v>50</v>
      </c>
      <c r="D68" s="4" t="s">
        <v>50</v>
      </c>
      <c r="E68" s="4" t="s">
        <v>50</v>
      </c>
      <c r="F68" s="4" t="s">
        <v>50</v>
      </c>
      <c r="G68" s="4" t="s">
        <v>50</v>
      </c>
      <c r="H68" s="4" t="s">
        <v>50</v>
      </c>
      <c r="I68" s="4" t="s">
        <v>50</v>
      </c>
      <c r="J68" s="5">
        <v>8047</v>
      </c>
      <c r="K68" s="5">
        <v>8508</v>
      </c>
      <c r="L68" s="4" t="s">
        <v>50</v>
      </c>
      <c r="M68" s="4" t="s">
        <v>50</v>
      </c>
      <c r="N68" s="5">
        <v>10675</v>
      </c>
      <c r="O68" s="5">
        <v>10560</v>
      </c>
      <c r="P68" s="5">
        <v>10089</v>
      </c>
      <c r="Q68" s="5">
        <v>10330</v>
      </c>
      <c r="R68" s="4" t="s">
        <v>50</v>
      </c>
    </row>
    <row r="69" spans="1:18" x14ac:dyDescent="0.3">
      <c r="A69" s="3" t="s">
        <v>29</v>
      </c>
      <c r="B69" s="5">
        <v>185</v>
      </c>
      <c r="C69" s="5">
        <v>183</v>
      </c>
      <c r="D69" s="5">
        <v>256</v>
      </c>
      <c r="E69" s="5">
        <v>283</v>
      </c>
      <c r="F69" s="5">
        <v>345</v>
      </c>
      <c r="G69" s="5">
        <v>296</v>
      </c>
      <c r="H69" s="5">
        <v>350</v>
      </c>
      <c r="I69" s="5">
        <v>423</v>
      </c>
      <c r="J69" s="5">
        <v>421</v>
      </c>
      <c r="K69" s="5">
        <v>533</v>
      </c>
      <c r="L69" s="5">
        <v>401</v>
      </c>
      <c r="M69" s="5">
        <v>491</v>
      </c>
      <c r="N69" s="5">
        <v>463</v>
      </c>
      <c r="O69" s="5">
        <v>355</v>
      </c>
      <c r="P69" s="5">
        <v>330</v>
      </c>
      <c r="Q69" s="5">
        <v>310</v>
      </c>
      <c r="R69" s="5">
        <v>317</v>
      </c>
    </row>
    <row r="70" spans="1:18" x14ac:dyDescent="0.3">
      <c r="A70" s="3" t="s">
        <v>30</v>
      </c>
      <c r="B70" s="4" t="s">
        <v>50</v>
      </c>
      <c r="C70" s="4" t="s">
        <v>50</v>
      </c>
      <c r="D70" s="5">
        <v>171722</v>
      </c>
      <c r="E70" s="5">
        <v>174798</v>
      </c>
      <c r="F70" s="5">
        <v>179215</v>
      </c>
      <c r="G70" s="5">
        <v>182894</v>
      </c>
      <c r="H70" s="5">
        <v>184991</v>
      </c>
      <c r="I70" s="5">
        <v>193724</v>
      </c>
      <c r="J70" s="5">
        <v>194267</v>
      </c>
      <c r="K70" s="5">
        <v>198207</v>
      </c>
      <c r="L70" s="5">
        <v>200012</v>
      </c>
      <c r="M70" s="5">
        <v>200280</v>
      </c>
      <c r="N70" s="5">
        <v>201218</v>
      </c>
      <c r="O70" s="5">
        <v>198736</v>
      </c>
      <c r="P70" s="5">
        <v>200206</v>
      </c>
      <c r="Q70" s="5">
        <v>199842</v>
      </c>
      <c r="R70" s="4" t="s">
        <v>50</v>
      </c>
    </row>
    <row r="71" spans="1:18" x14ac:dyDescent="0.3">
      <c r="A71" s="3" t="s">
        <v>31</v>
      </c>
      <c r="B71" s="4" t="s">
        <v>50</v>
      </c>
      <c r="C71" s="4" t="s">
        <v>50</v>
      </c>
      <c r="D71" s="5">
        <v>876</v>
      </c>
      <c r="E71" s="5">
        <v>700</v>
      </c>
      <c r="F71" s="5">
        <v>589</v>
      </c>
      <c r="G71" s="5">
        <v>438</v>
      </c>
      <c r="H71" s="5">
        <v>450</v>
      </c>
      <c r="I71" s="5">
        <v>243</v>
      </c>
      <c r="J71" s="5">
        <v>362</v>
      </c>
      <c r="K71" s="5">
        <v>333</v>
      </c>
      <c r="L71" s="5">
        <v>325</v>
      </c>
      <c r="M71" s="5">
        <v>353</v>
      </c>
      <c r="N71" s="5">
        <v>372</v>
      </c>
      <c r="O71" s="5">
        <v>378</v>
      </c>
      <c r="P71" s="5">
        <v>310</v>
      </c>
      <c r="Q71" s="5">
        <v>316</v>
      </c>
      <c r="R71" s="4" t="s">
        <v>50</v>
      </c>
    </row>
    <row r="72" spans="1:18" x14ac:dyDescent="0.3">
      <c r="A72" s="3" t="s">
        <v>32</v>
      </c>
      <c r="B72" s="5">
        <v>15141</v>
      </c>
      <c r="C72" s="5">
        <v>15038</v>
      </c>
      <c r="D72" s="5">
        <v>14460</v>
      </c>
      <c r="E72" s="5">
        <v>14528</v>
      </c>
      <c r="F72" s="5">
        <v>14515</v>
      </c>
      <c r="G72" s="5">
        <v>14389</v>
      </c>
      <c r="H72" s="5">
        <v>15082</v>
      </c>
      <c r="I72" s="5">
        <v>14707</v>
      </c>
      <c r="J72" s="5">
        <v>15028</v>
      </c>
      <c r="K72" s="5">
        <v>15124</v>
      </c>
      <c r="L72" s="5">
        <v>14172</v>
      </c>
      <c r="M72" s="5">
        <v>14995</v>
      </c>
      <c r="N72" s="5">
        <v>14976</v>
      </c>
      <c r="O72" s="5">
        <v>15264</v>
      </c>
      <c r="P72" s="5">
        <v>15119</v>
      </c>
      <c r="Q72" s="5">
        <v>15185</v>
      </c>
      <c r="R72" s="4" t="s">
        <v>50</v>
      </c>
    </row>
    <row r="73" spans="1:18" x14ac:dyDescent="0.3">
      <c r="A73" s="3" t="s">
        <v>33</v>
      </c>
      <c r="B73" s="5">
        <v>26608</v>
      </c>
      <c r="C73" s="5">
        <v>26579</v>
      </c>
      <c r="D73" s="5">
        <v>27490</v>
      </c>
      <c r="E73" s="5">
        <v>27228</v>
      </c>
      <c r="F73" s="5">
        <v>28791</v>
      </c>
      <c r="G73" s="5">
        <v>28676</v>
      </c>
      <c r="H73" s="5">
        <v>28956</v>
      </c>
      <c r="I73" s="5">
        <v>30075</v>
      </c>
      <c r="J73" s="5">
        <v>29675</v>
      </c>
      <c r="K73" s="5">
        <v>29229</v>
      </c>
      <c r="L73" s="5">
        <v>26371</v>
      </c>
      <c r="M73" s="5">
        <v>26207</v>
      </c>
      <c r="N73" s="5">
        <v>25996</v>
      </c>
      <c r="O73" s="5">
        <v>26009</v>
      </c>
      <c r="P73" s="5">
        <v>26113</v>
      </c>
      <c r="Q73" s="5">
        <v>26599</v>
      </c>
      <c r="R73" s="4" t="s">
        <v>50</v>
      </c>
    </row>
    <row r="74" spans="1:18" x14ac:dyDescent="0.3">
      <c r="A74" s="3" t="s">
        <v>34</v>
      </c>
      <c r="B74" s="5">
        <v>96018</v>
      </c>
      <c r="C74" s="5">
        <v>95008</v>
      </c>
      <c r="D74" s="5">
        <v>94591</v>
      </c>
      <c r="E74" s="5">
        <v>93754</v>
      </c>
      <c r="F74" s="5">
        <v>93520</v>
      </c>
      <c r="G74" s="5">
        <v>93261</v>
      </c>
      <c r="H74" s="5">
        <v>94099</v>
      </c>
      <c r="I74" s="5">
        <v>94531</v>
      </c>
      <c r="J74" s="5">
        <v>94855</v>
      </c>
      <c r="K74" s="5">
        <v>96460</v>
      </c>
      <c r="L74" s="5">
        <v>97632</v>
      </c>
      <c r="M74" s="5">
        <v>98043</v>
      </c>
      <c r="N74" s="5">
        <v>100132</v>
      </c>
      <c r="O74" s="5">
        <v>98008</v>
      </c>
      <c r="P74" s="5">
        <v>97516</v>
      </c>
      <c r="Q74" s="5">
        <v>97497</v>
      </c>
      <c r="R74" s="4" t="s">
        <v>50</v>
      </c>
    </row>
    <row r="75" spans="1:18" x14ac:dyDescent="0.3">
      <c r="A75" s="3" t="s">
        <v>35</v>
      </c>
      <c r="B75" s="4" t="s">
        <v>50</v>
      </c>
      <c r="C75" s="4" t="s">
        <v>50</v>
      </c>
      <c r="D75" s="4" t="s">
        <v>50</v>
      </c>
      <c r="E75" s="4" t="s">
        <v>50</v>
      </c>
      <c r="F75" s="4" t="s">
        <v>50</v>
      </c>
      <c r="G75" s="4" t="s">
        <v>50</v>
      </c>
      <c r="H75" s="4" t="s">
        <v>50</v>
      </c>
      <c r="I75" s="4" t="s">
        <v>50</v>
      </c>
      <c r="J75" s="4" t="s">
        <v>50</v>
      </c>
      <c r="K75" s="4" t="s">
        <v>50</v>
      </c>
      <c r="L75" s="5">
        <v>129</v>
      </c>
      <c r="M75" s="5">
        <v>143</v>
      </c>
      <c r="N75" s="5">
        <v>256</v>
      </c>
      <c r="O75" s="5">
        <v>277</v>
      </c>
      <c r="P75" s="5">
        <v>268</v>
      </c>
      <c r="Q75" s="5">
        <v>235</v>
      </c>
      <c r="R75" s="4" t="s">
        <v>50</v>
      </c>
    </row>
    <row r="76" spans="1:18" x14ac:dyDescent="0.3">
      <c r="A76" s="3" t="s">
        <v>36</v>
      </c>
      <c r="B76" s="4" t="s">
        <v>50</v>
      </c>
      <c r="C76" s="4" t="s">
        <v>50</v>
      </c>
      <c r="D76" s="4" t="s">
        <v>50</v>
      </c>
      <c r="E76" s="5">
        <v>64860</v>
      </c>
      <c r="F76" s="5">
        <v>64400</v>
      </c>
      <c r="G76" s="5">
        <v>65924</v>
      </c>
      <c r="H76" s="5">
        <v>66497</v>
      </c>
      <c r="I76" s="5">
        <v>64542</v>
      </c>
      <c r="J76" s="5">
        <v>62918</v>
      </c>
      <c r="K76" s="5">
        <v>61626</v>
      </c>
      <c r="L76" s="5">
        <v>60387</v>
      </c>
      <c r="M76" s="5">
        <v>58385</v>
      </c>
      <c r="N76" s="5">
        <v>56289</v>
      </c>
      <c r="O76" s="5">
        <v>56271</v>
      </c>
      <c r="P76" s="5">
        <v>55956</v>
      </c>
      <c r="Q76" s="5">
        <v>55325</v>
      </c>
      <c r="R76" s="4" t="s">
        <v>50</v>
      </c>
    </row>
    <row r="77" spans="1:18" x14ac:dyDescent="0.3">
      <c r="A77" s="3" t="s">
        <v>37</v>
      </c>
      <c r="B77" s="5">
        <v>1637</v>
      </c>
      <c r="C77" s="4" t="s">
        <v>50</v>
      </c>
      <c r="D77" s="4" t="s">
        <v>50</v>
      </c>
      <c r="E77" s="4" t="s">
        <v>50</v>
      </c>
      <c r="F77" s="4" t="s">
        <v>50</v>
      </c>
      <c r="G77" s="5">
        <v>1402</v>
      </c>
      <c r="H77" s="5">
        <v>1434</v>
      </c>
      <c r="I77" s="5">
        <v>1468</v>
      </c>
      <c r="J77" s="5">
        <v>1498</v>
      </c>
      <c r="K77" s="5">
        <v>1524</v>
      </c>
      <c r="L77" s="5">
        <v>1444</v>
      </c>
      <c r="M77" s="5">
        <v>1471</v>
      </c>
      <c r="N77" s="5">
        <v>1447</v>
      </c>
      <c r="O77" s="5">
        <v>1413</v>
      </c>
      <c r="P77" s="5">
        <v>1385</v>
      </c>
      <c r="Q77" s="5">
        <v>1361</v>
      </c>
      <c r="R77" s="4" t="s">
        <v>50</v>
      </c>
    </row>
    <row r="78" spans="1:18" x14ac:dyDescent="0.3">
      <c r="A78" s="3" t="s">
        <v>38</v>
      </c>
      <c r="B78" s="5">
        <v>482</v>
      </c>
      <c r="C78" s="5">
        <v>489</v>
      </c>
      <c r="D78" s="5">
        <v>597</v>
      </c>
      <c r="E78" s="5">
        <v>892</v>
      </c>
      <c r="F78" s="5">
        <v>891</v>
      </c>
      <c r="G78" s="5">
        <v>912</v>
      </c>
      <c r="H78" s="5">
        <v>923</v>
      </c>
      <c r="I78" s="5">
        <v>1078</v>
      </c>
      <c r="J78" s="5">
        <v>1054</v>
      </c>
      <c r="K78" s="5">
        <v>862</v>
      </c>
      <c r="L78" s="5">
        <v>766</v>
      </c>
      <c r="M78" s="5">
        <v>1050</v>
      </c>
      <c r="N78" s="5">
        <v>1060</v>
      </c>
      <c r="O78" s="5">
        <v>1076</v>
      </c>
      <c r="P78" s="5">
        <v>1109</v>
      </c>
      <c r="Q78" s="5">
        <v>1120</v>
      </c>
      <c r="R78" s="4" t="s">
        <v>50</v>
      </c>
    </row>
    <row r="79" spans="1:18" x14ac:dyDescent="0.3">
      <c r="A79" s="3" t="s">
        <v>39</v>
      </c>
      <c r="B79" s="5">
        <v>3</v>
      </c>
      <c r="C79" s="5">
        <v>105</v>
      </c>
      <c r="D79" s="5">
        <v>52</v>
      </c>
      <c r="E79" s="5">
        <v>67</v>
      </c>
      <c r="F79" s="5">
        <v>77</v>
      </c>
      <c r="G79" s="5">
        <v>100</v>
      </c>
      <c r="H79" s="5">
        <v>101</v>
      </c>
      <c r="I79" s="5">
        <v>80</v>
      </c>
      <c r="J79" s="5">
        <v>92</v>
      </c>
      <c r="K79" s="5">
        <v>104</v>
      </c>
      <c r="L79" s="5">
        <v>175</v>
      </c>
      <c r="M79" s="5">
        <v>110</v>
      </c>
      <c r="N79" s="5">
        <v>220</v>
      </c>
      <c r="O79" s="5">
        <v>241</v>
      </c>
      <c r="P79" s="5">
        <v>131</v>
      </c>
      <c r="Q79" s="5">
        <v>273</v>
      </c>
      <c r="R79" s="4" t="s">
        <v>50</v>
      </c>
    </row>
    <row r="80" spans="1:18" x14ac:dyDescent="0.3">
      <c r="A80" s="3" t="s">
        <v>40</v>
      </c>
      <c r="B80" s="4" t="s">
        <v>50</v>
      </c>
      <c r="C80" s="4" t="s">
        <v>50</v>
      </c>
      <c r="D80" s="4" t="s">
        <v>50</v>
      </c>
      <c r="E80" s="5">
        <v>0</v>
      </c>
      <c r="F80" s="5">
        <v>0</v>
      </c>
      <c r="G80" s="5">
        <v>0</v>
      </c>
      <c r="H80" s="5">
        <v>201</v>
      </c>
      <c r="I80" s="5">
        <v>181</v>
      </c>
      <c r="J80" s="5">
        <v>150</v>
      </c>
      <c r="K80" s="5">
        <v>181</v>
      </c>
      <c r="L80" s="5">
        <v>181</v>
      </c>
      <c r="M80" s="5">
        <v>187</v>
      </c>
      <c r="N80" s="4" t="s">
        <v>50</v>
      </c>
      <c r="O80" s="4" t="s">
        <v>50</v>
      </c>
      <c r="P80" s="4" t="s">
        <v>50</v>
      </c>
      <c r="Q80" s="4" t="s">
        <v>50</v>
      </c>
      <c r="R80" s="4" t="s">
        <v>50</v>
      </c>
    </row>
    <row r="81" spans="1:18" x14ac:dyDescent="0.3">
      <c r="A81" s="3" t="s">
        <v>41</v>
      </c>
      <c r="B81" s="4" t="s">
        <v>50</v>
      </c>
      <c r="C81" s="4" t="s">
        <v>50</v>
      </c>
      <c r="D81" s="4" t="s">
        <v>50</v>
      </c>
      <c r="E81" s="4" t="s">
        <v>50</v>
      </c>
      <c r="F81" s="4" t="s">
        <v>50</v>
      </c>
      <c r="G81" s="4" t="s">
        <v>50</v>
      </c>
      <c r="H81" s="4" t="s">
        <v>50</v>
      </c>
      <c r="I81" s="4" t="s">
        <v>50</v>
      </c>
      <c r="J81" s="4" t="s">
        <v>50</v>
      </c>
      <c r="K81" s="4" t="s">
        <v>50</v>
      </c>
      <c r="L81" s="4" t="s">
        <v>50</v>
      </c>
      <c r="M81" s="4" t="s">
        <v>50</v>
      </c>
      <c r="N81" s="4" t="s">
        <v>50</v>
      </c>
      <c r="O81" s="4" t="s">
        <v>50</v>
      </c>
      <c r="P81" s="4" t="s">
        <v>50</v>
      </c>
      <c r="Q81" s="4" t="s">
        <v>50</v>
      </c>
      <c r="R81" s="4" t="s">
        <v>50</v>
      </c>
    </row>
    <row r="82" spans="1:18" x14ac:dyDescent="0.3">
      <c r="A82" s="3" t="s">
        <v>42</v>
      </c>
      <c r="B82" s="5">
        <v>4560</v>
      </c>
      <c r="C82" s="5">
        <v>4530</v>
      </c>
      <c r="D82" s="5">
        <v>4657</v>
      </c>
      <c r="E82" s="5">
        <v>5000</v>
      </c>
      <c r="F82" s="5">
        <v>5448</v>
      </c>
      <c r="G82" s="5">
        <v>5716</v>
      </c>
      <c r="H82" s="5">
        <v>6195</v>
      </c>
      <c r="I82" s="5">
        <v>6444</v>
      </c>
      <c r="J82" s="5">
        <v>6691</v>
      </c>
      <c r="K82" s="5">
        <v>6798</v>
      </c>
      <c r="L82" s="5">
        <v>7122</v>
      </c>
      <c r="M82" s="5">
        <v>7586</v>
      </c>
      <c r="N82" s="5">
        <v>8167</v>
      </c>
      <c r="O82" s="5">
        <v>8478</v>
      </c>
      <c r="P82" s="5">
        <v>8729</v>
      </c>
      <c r="Q82" s="5">
        <v>8818</v>
      </c>
      <c r="R82" s="4" t="s">
        <v>50</v>
      </c>
    </row>
    <row r="83" spans="1:18" x14ac:dyDescent="0.3">
      <c r="A83" s="3" t="s">
        <v>43</v>
      </c>
      <c r="B83" s="4" t="s">
        <v>50</v>
      </c>
      <c r="C83" s="4" t="s">
        <v>50</v>
      </c>
      <c r="D83" s="4" t="s">
        <v>50</v>
      </c>
      <c r="E83" s="4" t="s">
        <v>50</v>
      </c>
      <c r="F83" s="4" t="s">
        <v>50</v>
      </c>
      <c r="G83" s="4" t="s">
        <v>50</v>
      </c>
      <c r="H83" s="4" t="s">
        <v>50</v>
      </c>
      <c r="I83" s="5">
        <v>44554</v>
      </c>
      <c r="J83" s="5">
        <v>48149</v>
      </c>
      <c r="K83" s="5">
        <v>54118</v>
      </c>
      <c r="L83" s="5">
        <v>61281</v>
      </c>
      <c r="M83" s="5">
        <v>67732</v>
      </c>
      <c r="N83" s="4" t="s">
        <v>50</v>
      </c>
      <c r="O83" s="4" t="s">
        <v>50</v>
      </c>
      <c r="P83" s="4" t="s">
        <v>50</v>
      </c>
      <c r="Q83" s="4" t="s">
        <v>50</v>
      </c>
      <c r="R83" s="4" t="s">
        <v>50</v>
      </c>
    </row>
    <row r="84" spans="1:18" x14ac:dyDescent="0.3">
      <c r="A84" s="3" t="s">
        <v>44</v>
      </c>
      <c r="B84" s="5">
        <v>1951</v>
      </c>
      <c r="C84" s="5">
        <v>1978</v>
      </c>
      <c r="D84" s="5">
        <v>2114</v>
      </c>
      <c r="E84" s="5">
        <v>2307</v>
      </c>
      <c r="F84" s="5">
        <v>2356</v>
      </c>
      <c r="G84" s="5">
        <v>2233</v>
      </c>
      <c r="H84" s="5">
        <v>2412</v>
      </c>
      <c r="I84" s="5">
        <v>2425</v>
      </c>
      <c r="J84" s="5">
        <v>2845</v>
      </c>
      <c r="K84" s="5">
        <v>2956</v>
      </c>
      <c r="L84" s="5">
        <v>3065</v>
      </c>
      <c r="M84" s="5">
        <v>2699</v>
      </c>
      <c r="N84" s="5">
        <v>3015</v>
      </c>
      <c r="O84" s="5">
        <v>3428</v>
      </c>
      <c r="P84" s="5">
        <v>3508</v>
      </c>
      <c r="Q84" s="5">
        <v>3883</v>
      </c>
      <c r="R84" s="4" t="s">
        <v>50</v>
      </c>
    </row>
    <row r="85" spans="1:18" x14ac:dyDescent="0.3">
      <c r="A85" s="3" t="s">
        <v>45</v>
      </c>
      <c r="B85" s="5">
        <v>41</v>
      </c>
      <c r="C85" s="5">
        <v>55</v>
      </c>
      <c r="D85" s="5">
        <v>87</v>
      </c>
      <c r="E85" s="5">
        <v>63</v>
      </c>
      <c r="F85" s="5">
        <v>544</v>
      </c>
      <c r="G85" s="5">
        <v>650</v>
      </c>
      <c r="H85" s="5">
        <v>809</v>
      </c>
      <c r="I85" s="5">
        <v>960</v>
      </c>
      <c r="J85" s="5">
        <v>1123</v>
      </c>
      <c r="K85" s="5">
        <v>1783</v>
      </c>
      <c r="L85" s="5">
        <v>2767</v>
      </c>
      <c r="M85" s="5">
        <v>3627</v>
      </c>
      <c r="N85" s="5">
        <v>4483</v>
      </c>
      <c r="O85" s="5">
        <v>5293</v>
      </c>
      <c r="P85" s="5">
        <v>5933</v>
      </c>
      <c r="Q85" s="5">
        <v>6567</v>
      </c>
      <c r="R85" s="4" t="s">
        <v>50</v>
      </c>
    </row>
    <row r="86" spans="1:18" x14ac:dyDescent="0.3">
      <c r="A86" s="3" t="s">
        <v>46</v>
      </c>
      <c r="B86" s="4" t="s">
        <v>50</v>
      </c>
      <c r="C86" s="4" t="s">
        <v>50</v>
      </c>
      <c r="D86" s="4" t="s">
        <v>50</v>
      </c>
      <c r="E86" s="4" t="s">
        <v>50</v>
      </c>
      <c r="F86" s="4" t="s">
        <v>50</v>
      </c>
      <c r="G86" s="4" t="s">
        <v>50</v>
      </c>
      <c r="H86" s="4" t="s">
        <v>50</v>
      </c>
      <c r="I86" s="4" t="s">
        <v>50</v>
      </c>
      <c r="J86" s="4" t="s">
        <v>50</v>
      </c>
      <c r="K86" s="4" t="s">
        <v>50</v>
      </c>
      <c r="L86" s="5">
        <v>102</v>
      </c>
      <c r="M86" s="5">
        <v>102</v>
      </c>
      <c r="N86" s="5">
        <v>102</v>
      </c>
      <c r="O86" s="5">
        <v>102</v>
      </c>
      <c r="P86" s="5">
        <v>102</v>
      </c>
      <c r="Q86" s="5">
        <v>101</v>
      </c>
      <c r="R86" s="4" t="s">
        <v>50</v>
      </c>
    </row>
    <row r="87" spans="1:18" x14ac:dyDescent="0.3">
      <c r="A87" s="3" t="s">
        <v>47</v>
      </c>
      <c r="B87" s="5">
        <v>1290</v>
      </c>
      <c r="C87" s="5">
        <v>1366</v>
      </c>
      <c r="D87" s="5">
        <v>1297</v>
      </c>
      <c r="E87" s="5">
        <v>1297</v>
      </c>
      <c r="F87" s="5">
        <v>1371</v>
      </c>
      <c r="G87" s="5">
        <v>1354</v>
      </c>
      <c r="H87" s="5">
        <v>1476</v>
      </c>
      <c r="I87" s="5">
        <v>1389</v>
      </c>
      <c r="J87" s="5">
        <v>1438</v>
      </c>
      <c r="K87" s="5">
        <v>1336</v>
      </c>
      <c r="L87" s="5">
        <v>1372</v>
      </c>
      <c r="M87" s="5">
        <v>1445</v>
      </c>
      <c r="N87" s="5">
        <v>1333</v>
      </c>
      <c r="O87" s="5">
        <v>1105</v>
      </c>
      <c r="P87" s="5">
        <v>928</v>
      </c>
      <c r="Q87" s="5">
        <v>1302</v>
      </c>
      <c r="R87" s="4" t="s">
        <v>50</v>
      </c>
    </row>
    <row r="88" spans="1:18" x14ac:dyDescent="0.3">
      <c r="A88" s="3" t="s">
        <v>48</v>
      </c>
      <c r="B88" s="4" t="s">
        <v>50</v>
      </c>
      <c r="C88" s="4" t="s">
        <v>50</v>
      </c>
      <c r="D88" s="4" t="s">
        <v>50</v>
      </c>
      <c r="E88" s="4" t="s">
        <v>50</v>
      </c>
      <c r="F88" s="4" t="s">
        <v>50</v>
      </c>
      <c r="G88" s="4" t="s">
        <v>50</v>
      </c>
      <c r="H88" s="4" t="s">
        <v>50</v>
      </c>
      <c r="I88" s="4" t="s">
        <v>50</v>
      </c>
      <c r="J88" s="4" t="s">
        <v>50</v>
      </c>
      <c r="K88" s="4" t="s">
        <v>50</v>
      </c>
      <c r="L88" s="4" t="s">
        <v>50</v>
      </c>
      <c r="M88" s="4" t="s">
        <v>50</v>
      </c>
      <c r="N88" s="4" t="s">
        <v>50</v>
      </c>
      <c r="O88" s="4" t="s">
        <v>50</v>
      </c>
      <c r="P88" s="4" t="s">
        <v>50</v>
      </c>
      <c r="Q88" s="4" t="s">
        <v>50</v>
      </c>
      <c r="R88" s="4" t="s">
        <v>50</v>
      </c>
    </row>
    <row r="89" spans="1:18" x14ac:dyDescent="0.3">
      <c r="A89" s="3" t="s">
        <v>49</v>
      </c>
      <c r="B89" s="4" t="s">
        <v>50</v>
      </c>
      <c r="C89" s="4" t="s">
        <v>50</v>
      </c>
      <c r="D89" s="4" t="s">
        <v>50</v>
      </c>
      <c r="E89" s="4" t="s">
        <v>50</v>
      </c>
      <c r="F89" s="4" t="s">
        <v>50</v>
      </c>
      <c r="G89" s="4" t="s">
        <v>50</v>
      </c>
      <c r="H89" s="4" t="s">
        <v>50</v>
      </c>
      <c r="I89" s="4" t="s">
        <v>50</v>
      </c>
      <c r="J89" s="4" t="s">
        <v>50</v>
      </c>
      <c r="K89" s="4" t="s">
        <v>50</v>
      </c>
      <c r="L89" s="4" t="s">
        <v>50</v>
      </c>
      <c r="M89" s="4" t="s">
        <v>50</v>
      </c>
      <c r="N89" s="4" t="s">
        <v>50</v>
      </c>
      <c r="O89" s="4" t="s">
        <v>50</v>
      </c>
      <c r="P89" s="4" t="s">
        <v>50</v>
      </c>
      <c r="Q89" s="4" t="s">
        <v>50</v>
      </c>
      <c r="R89" s="4" t="s">
        <v>50</v>
      </c>
    </row>
    <row r="93" spans="1:18" x14ac:dyDescent="0.3">
      <c r="A93" s="1" t="s">
        <v>5</v>
      </c>
      <c r="B93" s="1" t="s">
        <v>6</v>
      </c>
    </row>
    <row r="94" spans="1:18" x14ac:dyDescent="0.3">
      <c r="A94" s="1" t="s">
        <v>7</v>
      </c>
      <c r="B94" s="1" t="s">
        <v>52</v>
      </c>
    </row>
    <row r="96" spans="1:18" x14ac:dyDescent="0.3">
      <c r="A96" s="3" t="s">
        <v>9</v>
      </c>
      <c r="B96" s="3" t="s">
        <v>10</v>
      </c>
      <c r="C96" s="3" t="s">
        <v>11</v>
      </c>
      <c r="D96" s="3" t="s">
        <v>12</v>
      </c>
      <c r="E96" s="3" t="s">
        <v>13</v>
      </c>
      <c r="F96" s="3" t="s">
        <v>14</v>
      </c>
      <c r="G96" s="3" t="s">
        <v>15</v>
      </c>
      <c r="H96" s="3" t="s">
        <v>16</v>
      </c>
      <c r="I96" s="3" t="s">
        <v>17</v>
      </c>
      <c r="J96" s="3" t="s">
        <v>18</v>
      </c>
      <c r="K96" s="3" t="s">
        <v>19</v>
      </c>
      <c r="L96" s="3" t="s">
        <v>20</v>
      </c>
      <c r="M96" s="3" t="s">
        <v>21</v>
      </c>
      <c r="N96" s="3" t="s">
        <v>22</v>
      </c>
      <c r="O96" s="3" t="s">
        <v>23</v>
      </c>
      <c r="P96" s="3" t="s">
        <v>24</v>
      </c>
      <c r="Q96" s="3" t="s">
        <v>25</v>
      </c>
      <c r="R96" s="3" t="s">
        <v>26</v>
      </c>
    </row>
    <row r="97" spans="1:18" x14ac:dyDescent="0.3">
      <c r="A97" s="3" t="s">
        <v>27</v>
      </c>
      <c r="B97" s="4" t="s">
        <v>50</v>
      </c>
      <c r="C97" s="4" t="s">
        <v>50</v>
      </c>
      <c r="D97" s="4" t="s">
        <v>50</v>
      </c>
      <c r="E97" s="4" t="s">
        <v>50</v>
      </c>
      <c r="F97" s="5">
        <v>596.89</v>
      </c>
      <c r="G97" s="5">
        <v>618.42999999999995</v>
      </c>
      <c r="H97" s="5">
        <v>585.72</v>
      </c>
      <c r="I97" s="5">
        <v>590.66999999999996</v>
      </c>
      <c r="J97" s="5">
        <v>589.91999999999996</v>
      </c>
      <c r="K97" s="5">
        <v>584.76</v>
      </c>
      <c r="L97" s="5">
        <v>577.4</v>
      </c>
      <c r="M97" s="5">
        <v>559.69000000000005</v>
      </c>
      <c r="N97" s="5">
        <v>560.21</v>
      </c>
      <c r="O97" s="5">
        <v>564.85</v>
      </c>
      <c r="P97" s="5">
        <v>570.77</v>
      </c>
      <c r="Q97" s="5">
        <v>571.79</v>
      </c>
      <c r="R97" s="4" t="s">
        <v>50</v>
      </c>
    </row>
    <row r="98" spans="1:18" x14ac:dyDescent="0.3">
      <c r="A98" s="3" t="s">
        <v>28</v>
      </c>
      <c r="B98" s="4" t="s">
        <v>50</v>
      </c>
      <c r="C98" s="4" t="s">
        <v>50</v>
      </c>
      <c r="D98" s="4" t="s">
        <v>50</v>
      </c>
      <c r="E98" s="4" t="s">
        <v>50</v>
      </c>
      <c r="F98" s="4" t="s">
        <v>50</v>
      </c>
      <c r="G98" s="4" t="s">
        <v>50</v>
      </c>
      <c r="H98" s="4" t="s">
        <v>50</v>
      </c>
      <c r="I98" s="4" t="s">
        <v>50</v>
      </c>
      <c r="J98" s="5">
        <v>637.09</v>
      </c>
      <c r="K98" s="5">
        <v>625.85</v>
      </c>
      <c r="L98" s="4" t="s">
        <v>50</v>
      </c>
      <c r="M98" s="4" t="s">
        <v>50</v>
      </c>
      <c r="N98" s="5">
        <v>561.36</v>
      </c>
      <c r="O98" s="5">
        <v>542.53</v>
      </c>
      <c r="P98" s="5">
        <v>546.92999999999995</v>
      </c>
      <c r="Q98" s="5">
        <v>547.88</v>
      </c>
      <c r="R98" s="4" t="s">
        <v>50</v>
      </c>
    </row>
    <row r="99" spans="1:18" x14ac:dyDescent="0.3">
      <c r="A99" s="3" t="s">
        <v>29</v>
      </c>
      <c r="B99" s="5">
        <v>425.91</v>
      </c>
      <c r="C99" s="5">
        <v>418.4</v>
      </c>
      <c r="D99" s="5">
        <v>415.33</v>
      </c>
      <c r="E99" s="5">
        <v>399.81</v>
      </c>
      <c r="F99" s="5">
        <v>381.94</v>
      </c>
      <c r="G99" s="5">
        <v>369.85</v>
      </c>
      <c r="H99" s="5">
        <v>361.14</v>
      </c>
      <c r="I99" s="5">
        <v>350.31</v>
      </c>
      <c r="J99" s="5">
        <v>341.27</v>
      </c>
      <c r="K99" s="5">
        <v>331.39</v>
      </c>
      <c r="L99" s="5">
        <v>334.12</v>
      </c>
      <c r="M99" s="5">
        <v>294.12</v>
      </c>
      <c r="N99" s="4" t="s">
        <v>50</v>
      </c>
      <c r="O99" s="5">
        <v>290.58</v>
      </c>
      <c r="P99" s="5">
        <v>252.19</v>
      </c>
      <c r="Q99" s="5">
        <v>236.03</v>
      </c>
      <c r="R99" s="4" t="s">
        <v>50</v>
      </c>
    </row>
    <row r="100" spans="1:18" x14ac:dyDescent="0.3">
      <c r="A100" s="3" t="s">
        <v>30</v>
      </c>
      <c r="B100" s="4" t="s">
        <v>50</v>
      </c>
      <c r="C100" s="4" t="s">
        <v>50</v>
      </c>
      <c r="D100" s="5">
        <v>398.97</v>
      </c>
      <c r="E100" s="5">
        <v>388.42</v>
      </c>
      <c r="F100" s="5">
        <v>376.78</v>
      </c>
      <c r="G100" s="5">
        <v>367.71</v>
      </c>
      <c r="H100" s="5">
        <v>352.86</v>
      </c>
      <c r="I100" s="5">
        <v>339.35</v>
      </c>
      <c r="J100" s="5">
        <v>335.39</v>
      </c>
      <c r="K100" s="5">
        <v>335.16</v>
      </c>
      <c r="L100" s="5">
        <v>334.8</v>
      </c>
      <c r="M100" s="5">
        <v>334.22</v>
      </c>
      <c r="N100" s="5">
        <v>330.53</v>
      </c>
      <c r="O100" s="5">
        <v>333.63</v>
      </c>
      <c r="P100" s="5">
        <v>334.74</v>
      </c>
      <c r="Q100" s="5">
        <v>332.04</v>
      </c>
      <c r="R100" s="4" t="s">
        <v>50</v>
      </c>
    </row>
    <row r="101" spans="1:18" x14ac:dyDescent="0.3">
      <c r="A101" s="3" t="s">
        <v>31</v>
      </c>
      <c r="B101" s="4" t="s">
        <v>50</v>
      </c>
      <c r="C101" s="4" t="s">
        <v>50</v>
      </c>
      <c r="D101" s="5">
        <v>542.6</v>
      </c>
      <c r="E101" s="5">
        <v>517.75</v>
      </c>
      <c r="F101" s="5">
        <v>511.08</v>
      </c>
      <c r="G101" s="5">
        <v>486.96</v>
      </c>
      <c r="H101" s="5">
        <v>500.69</v>
      </c>
      <c r="I101" s="5">
        <v>504.74</v>
      </c>
      <c r="J101" s="5">
        <v>506.76</v>
      </c>
      <c r="K101" s="5">
        <v>482.14</v>
      </c>
      <c r="L101" s="5">
        <v>471.66</v>
      </c>
      <c r="M101" s="5">
        <v>474.28</v>
      </c>
      <c r="N101" s="5">
        <v>486.05</v>
      </c>
      <c r="O101" s="5">
        <v>458.04</v>
      </c>
      <c r="P101" s="5">
        <v>464.29</v>
      </c>
      <c r="Q101" s="5">
        <v>459.02</v>
      </c>
      <c r="R101" s="4" t="s">
        <v>50</v>
      </c>
    </row>
    <row r="102" spans="1:18" x14ac:dyDescent="0.3">
      <c r="A102" s="3" t="s">
        <v>32</v>
      </c>
      <c r="B102" s="5">
        <v>327.27</v>
      </c>
      <c r="C102" s="5">
        <v>330.47</v>
      </c>
      <c r="D102" s="5">
        <v>328.94</v>
      </c>
      <c r="E102" s="5">
        <v>324.89</v>
      </c>
      <c r="F102" s="5">
        <v>323.70999999999998</v>
      </c>
      <c r="G102" s="5">
        <v>329.2</v>
      </c>
      <c r="H102" s="5">
        <v>332.36</v>
      </c>
      <c r="I102" s="5">
        <v>335.7</v>
      </c>
      <c r="J102" s="5">
        <v>329.51</v>
      </c>
      <c r="K102" s="5">
        <v>337.82</v>
      </c>
      <c r="L102" s="5">
        <v>303.23</v>
      </c>
      <c r="M102" s="5">
        <v>295.43</v>
      </c>
      <c r="N102" s="5">
        <v>295.81</v>
      </c>
      <c r="O102" s="5">
        <v>276.52999999999997</v>
      </c>
      <c r="P102" s="5">
        <v>276.86</v>
      </c>
      <c r="Q102" s="5">
        <v>276.12</v>
      </c>
      <c r="R102" s="4" t="s">
        <v>50</v>
      </c>
    </row>
    <row r="103" spans="1:18" x14ac:dyDescent="0.3">
      <c r="A103" s="3" t="s">
        <v>33</v>
      </c>
      <c r="B103" s="5">
        <v>245.18</v>
      </c>
      <c r="C103" s="5">
        <v>239.19</v>
      </c>
      <c r="D103" s="5">
        <v>233.13</v>
      </c>
      <c r="E103" s="5">
        <v>228.25</v>
      </c>
      <c r="F103" s="5">
        <v>225.21</v>
      </c>
      <c r="G103" s="5">
        <v>220.87</v>
      </c>
      <c r="H103" s="5">
        <v>217.63</v>
      </c>
      <c r="I103" s="5">
        <v>216.21</v>
      </c>
      <c r="J103" s="5">
        <v>213.97</v>
      </c>
      <c r="K103" s="5">
        <v>212</v>
      </c>
      <c r="L103" s="5">
        <v>216.6</v>
      </c>
      <c r="M103" s="5">
        <v>212.23</v>
      </c>
      <c r="N103" s="5">
        <v>206.8</v>
      </c>
      <c r="O103" s="5">
        <v>203.56</v>
      </c>
      <c r="P103" s="5">
        <v>203.41</v>
      </c>
      <c r="Q103" s="5">
        <v>204.56</v>
      </c>
      <c r="R103" s="4" t="s">
        <v>50</v>
      </c>
    </row>
    <row r="104" spans="1:18" x14ac:dyDescent="0.3">
      <c r="A104" s="3" t="s">
        <v>34</v>
      </c>
      <c r="B104" s="5">
        <v>522.99</v>
      </c>
      <c r="C104" s="5">
        <v>515.53</v>
      </c>
      <c r="D104" s="5">
        <v>508.49</v>
      </c>
      <c r="E104" s="5">
        <v>496.17</v>
      </c>
      <c r="F104" s="5">
        <v>485.73</v>
      </c>
      <c r="G104" s="5">
        <v>472.8</v>
      </c>
      <c r="H104" s="5">
        <v>463.59</v>
      </c>
      <c r="I104" s="5">
        <v>460.36</v>
      </c>
      <c r="J104" s="5">
        <v>446.75</v>
      </c>
      <c r="K104" s="5">
        <v>424</v>
      </c>
      <c r="L104" s="5">
        <v>402.06</v>
      </c>
      <c r="M104" s="5">
        <v>396.62</v>
      </c>
      <c r="N104" s="5">
        <v>394.62</v>
      </c>
      <c r="O104" s="5">
        <v>390.84</v>
      </c>
      <c r="P104" s="5">
        <v>386.96</v>
      </c>
      <c r="Q104" s="5">
        <v>380.29</v>
      </c>
      <c r="R104" s="4" t="s">
        <v>50</v>
      </c>
    </row>
    <row r="105" spans="1:18" x14ac:dyDescent="0.3">
      <c r="A105" s="3" t="s">
        <v>35</v>
      </c>
      <c r="B105" s="4" t="s">
        <v>50</v>
      </c>
      <c r="C105" s="4" t="s">
        <v>50</v>
      </c>
      <c r="D105" s="4" t="s">
        <v>50</v>
      </c>
      <c r="E105" s="4" t="s">
        <v>50</v>
      </c>
      <c r="F105" s="4" t="s">
        <v>50</v>
      </c>
      <c r="G105" s="4" t="s">
        <v>50</v>
      </c>
      <c r="H105" s="4" t="s">
        <v>50</v>
      </c>
      <c r="I105" s="4" t="s">
        <v>50</v>
      </c>
      <c r="J105" s="4" t="s">
        <v>50</v>
      </c>
      <c r="K105" s="4" t="s">
        <v>50</v>
      </c>
      <c r="L105" s="5">
        <v>559</v>
      </c>
      <c r="M105" s="5">
        <v>564.95000000000005</v>
      </c>
      <c r="N105" s="5">
        <v>579.28</v>
      </c>
      <c r="O105" s="5">
        <v>576.24</v>
      </c>
      <c r="P105" s="5">
        <v>581.39</v>
      </c>
      <c r="Q105" s="5">
        <v>547.39</v>
      </c>
      <c r="R105" s="4" t="s">
        <v>50</v>
      </c>
    </row>
    <row r="106" spans="1:18" x14ac:dyDescent="0.3">
      <c r="A106" s="3" t="s">
        <v>36</v>
      </c>
      <c r="B106" s="4" t="s">
        <v>50</v>
      </c>
      <c r="C106" s="4" t="s">
        <v>50</v>
      </c>
      <c r="D106" s="4" t="s">
        <v>50</v>
      </c>
      <c r="E106" s="5">
        <v>290.94</v>
      </c>
      <c r="F106" s="5">
        <v>276.41000000000003</v>
      </c>
      <c r="G106" s="5">
        <v>275.89999999999998</v>
      </c>
      <c r="H106" s="5">
        <v>269.14999999999998</v>
      </c>
      <c r="I106" s="5">
        <v>262.62</v>
      </c>
      <c r="J106" s="5">
        <v>254.7</v>
      </c>
      <c r="K106" s="5">
        <v>247.17</v>
      </c>
      <c r="L106" s="5">
        <v>244.33</v>
      </c>
      <c r="M106" s="5">
        <v>235.31</v>
      </c>
      <c r="N106" s="5">
        <v>234.24</v>
      </c>
      <c r="O106" s="5">
        <v>225.13</v>
      </c>
      <c r="P106" s="5">
        <v>216.78</v>
      </c>
      <c r="Q106" s="5">
        <v>216.06</v>
      </c>
      <c r="R106" s="4" t="s">
        <v>50</v>
      </c>
    </row>
    <row r="107" spans="1:18" x14ac:dyDescent="0.3">
      <c r="A107" s="3" t="s">
        <v>37</v>
      </c>
      <c r="B107" s="5">
        <v>216.42</v>
      </c>
      <c r="C107" s="5">
        <v>202.84</v>
      </c>
      <c r="D107" s="5">
        <v>204.27</v>
      </c>
      <c r="E107" s="5">
        <v>198.96</v>
      </c>
      <c r="F107" s="5">
        <v>193.3</v>
      </c>
      <c r="G107" s="5">
        <v>190.03</v>
      </c>
      <c r="H107" s="5">
        <v>184.07</v>
      </c>
      <c r="I107" s="5">
        <v>184.7</v>
      </c>
      <c r="J107" s="5">
        <v>186.49</v>
      </c>
      <c r="K107" s="5">
        <v>187.62</v>
      </c>
      <c r="L107" s="5">
        <v>182.53</v>
      </c>
      <c r="M107" s="5">
        <v>178.29</v>
      </c>
      <c r="N107" s="5">
        <v>178.6</v>
      </c>
      <c r="O107" s="5">
        <v>176.93</v>
      </c>
      <c r="P107" s="5">
        <v>179.12</v>
      </c>
      <c r="Q107" s="5">
        <v>180.97</v>
      </c>
      <c r="R107" s="4" t="s">
        <v>50</v>
      </c>
    </row>
    <row r="108" spans="1:18" x14ac:dyDescent="0.3">
      <c r="A108" s="3" t="s">
        <v>38</v>
      </c>
      <c r="B108" s="5">
        <v>855.08</v>
      </c>
      <c r="C108" s="5">
        <v>800.85</v>
      </c>
      <c r="D108" s="5">
        <v>751.6</v>
      </c>
      <c r="E108" s="5">
        <v>744.28</v>
      </c>
      <c r="F108" s="5">
        <v>735.9</v>
      </c>
      <c r="G108" s="5">
        <v>729.58</v>
      </c>
      <c r="H108" s="5">
        <v>720.47</v>
      </c>
      <c r="I108" s="5">
        <v>709.77</v>
      </c>
      <c r="J108" s="5">
        <v>699.57</v>
      </c>
      <c r="K108" s="5">
        <v>601.91</v>
      </c>
      <c r="L108" s="5">
        <v>516.03</v>
      </c>
      <c r="M108" s="5">
        <v>537.41999999999996</v>
      </c>
      <c r="N108" s="5">
        <v>536.4</v>
      </c>
      <c r="O108" s="5">
        <v>526.52</v>
      </c>
      <c r="P108" s="5">
        <v>510.09</v>
      </c>
      <c r="Q108" s="5">
        <v>512.80999999999995</v>
      </c>
      <c r="R108" s="4" t="s">
        <v>50</v>
      </c>
    </row>
    <row r="109" spans="1:18" x14ac:dyDescent="0.3">
      <c r="A109" s="3" t="s">
        <v>39</v>
      </c>
      <c r="B109" s="5">
        <v>883.23</v>
      </c>
      <c r="C109" s="5">
        <v>827.8</v>
      </c>
      <c r="D109" s="5">
        <v>802.52</v>
      </c>
      <c r="E109" s="5">
        <v>774.59</v>
      </c>
      <c r="F109" s="5">
        <v>741.47</v>
      </c>
      <c r="G109" s="5">
        <v>705.85</v>
      </c>
      <c r="H109" s="5">
        <v>685.84</v>
      </c>
      <c r="I109" s="5">
        <v>685.89</v>
      </c>
      <c r="J109" s="5">
        <v>680.92</v>
      </c>
      <c r="K109" s="5">
        <v>677.21</v>
      </c>
      <c r="L109" s="5">
        <v>689.95</v>
      </c>
      <c r="M109" s="5">
        <v>739.26</v>
      </c>
      <c r="N109" s="5">
        <v>735.87</v>
      </c>
      <c r="O109" s="5">
        <v>720.06</v>
      </c>
      <c r="P109" s="5">
        <v>717.68</v>
      </c>
      <c r="Q109" s="5">
        <v>687.22</v>
      </c>
      <c r="R109" s="4" t="s">
        <v>50</v>
      </c>
    </row>
    <row r="110" spans="1:18" x14ac:dyDescent="0.3">
      <c r="A110" s="3" t="s">
        <v>40</v>
      </c>
      <c r="B110" s="4" t="s">
        <v>50</v>
      </c>
      <c r="C110" s="4" t="s">
        <v>50</v>
      </c>
      <c r="D110" s="4" t="s">
        <v>50</v>
      </c>
      <c r="E110" s="5">
        <v>768.65</v>
      </c>
      <c r="F110" s="5">
        <v>767.43</v>
      </c>
      <c r="G110" s="5">
        <v>769.59</v>
      </c>
      <c r="H110" s="5">
        <v>773.83</v>
      </c>
      <c r="I110" s="5">
        <v>697.17</v>
      </c>
      <c r="J110" s="5">
        <v>689.18</v>
      </c>
      <c r="K110" s="5">
        <v>692.15</v>
      </c>
      <c r="L110" s="5">
        <v>695.52</v>
      </c>
      <c r="M110" s="5">
        <v>696.24</v>
      </c>
      <c r="N110" s="4" t="s">
        <v>50</v>
      </c>
      <c r="O110" s="4" t="s">
        <v>50</v>
      </c>
      <c r="P110" s="4" t="s">
        <v>50</v>
      </c>
      <c r="Q110" s="4" t="s">
        <v>50</v>
      </c>
      <c r="R110" s="4" t="s">
        <v>50</v>
      </c>
    </row>
    <row r="111" spans="1:18" x14ac:dyDescent="0.3">
      <c r="A111" s="3" t="s">
        <v>41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4" t="s">
        <v>50</v>
      </c>
    </row>
    <row r="112" spans="1:18" x14ac:dyDescent="0.3">
      <c r="A112" s="3" t="s">
        <v>42</v>
      </c>
      <c r="B112" s="5">
        <v>593.5</v>
      </c>
      <c r="C112" s="5">
        <v>587.54</v>
      </c>
      <c r="D112" s="5">
        <v>583.08000000000004</v>
      </c>
      <c r="E112" s="5">
        <v>574.48</v>
      </c>
      <c r="F112" s="5">
        <v>569.69000000000005</v>
      </c>
      <c r="G112" s="5">
        <v>563.33000000000004</v>
      </c>
      <c r="H112" s="5">
        <v>555.61</v>
      </c>
      <c r="I112" s="5">
        <v>559.13</v>
      </c>
      <c r="J112" s="5">
        <v>549.38</v>
      </c>
      <c r="K112" s="5">
        <v>547.24</v>
      </c>
      <c r="L112" s="5">
        <v>540.74</v>
      </c>
      <c r="M112" s="5">
        <v>538.73</v>
      </c>
      <c r="N112" s="5">
        <v>535.08000000000004</v>
      </c>
      <c r="O112" s="5">
        <v>531.04</v>
      </c>
      <c r="P112" s="5">
        <v>524.76</v>
      </c>
      <c r="Q112" s="5">
        <v>522.37</v>
      </c>
      <c r="R112" s="4" t="s">
        <v>50</v>
      </c>
    </row>
    <row r="113" spans="1:18" x14ac:dyDescent="0.3">
      <c r="A113" s="3" t="s">
        <v>43</v>
      </c>
      <c r="B113" s="4" t="s">
        <v>50</v>
      </c>
      <c r="C113" s="4" t="s">
        <v>50</v>
      </c>
      <c r="D113" s="4" t="s">
        <v>50</v>
      </c>
      <c r="E113" s="4" t="s">
        <v>50</v>
      </c>
      <c r="F113" s="4" t="s">
        <v>50</v>
      </c>
      <c r="G113" s="4" t="s">
        <v>50</v>
      </c>
      <c r="H113" s="4" t="s">
        <v>50</v>
      </c>
      <c r="I113" s="5">
        <v>525.5</v>
      </c>
      <c r="J113" s="5">
        <v>535.66</v>
      </c>
      <c r="K113" s="5">
        <v>523.42999999999995</v>
      </c>
      <c r="L113" s="5">
        <v>495.91</v>
      </c>
      <c r="M113" s="5">
        <v>478.92</v>
      </c>
      <c r="N113" s="4" t="s">
        <v>50</v>
      </c>
      <c r="O113" s="4" t="s">
        <v>50</v>
      </c>
      <c r="P113" s="4" t="s">
        <v>50</v>
      </c>
      <c r="Q113" s="4" t="s">
        <v>50</v>
      </c>
      <c r="R113" s="4" t="s">
        <v>50</v>
      </c>
    </row>
    <row r="114" spans="1:18" x14ac:dyDescent="0.3">
      <c r="A114" s="3" t="s">
        <v>44</v>
      </c>
      <c r="B114" s="5">
        <v>290.44</v>
      </c>
      <c r="C114" s="5">
        <v>285.92</v>
      </c>
      <c r="D114" s="5">
        <v>277.12</v>
      </c>
      <c r="E114" s="5">
        <v>272.55</v>
      </c>
      <c r="F114" s="5">
        <v>270.3</v>
      </c>
      <c r="G114" s="5">
        <v>267.02</v>
      </c>
      <c r="H114" s="5">
        <v>260.11</v>
      </c>
      <c r="I114" s="5">
        <v>255.33</v>
      </c>
      <c r="J114" s="5">
        <v>248.23</v>
      </c>
      <c r="K114" s="5">
        <v>245.26</v>
      </c>
      <c r="L114" s="5">
        <v>245.62</v>
      </c>
      <c r="M114" s="5">
        <v>244.65</v>
      </c>
      <c r="N114" s="5">
        <v>245.23</v>
      </c>
      <c r="O114" s="5">
        <v>239.11</v>
      </c>
      <c r="P114" s="5">
        <v>232.73</v>
      </c>
      <c r="Q114" s="5">
        <v>231.96</v>
      </c>
      <c r="R114" s="4" t="s">
        <v>50</v>
      </c>
    </row>
    <row r="115" spans="1:18" x14ac:dyDescent="0.3">
      <c r="A115" s="3" t="s">
        <v>45</v>
      </c>
      <c r="B115" s="5">
        <v>769.13</v>
      </c>
      <c r="C115" s="5">
        <v>783.15</v>
      </c>
      <c r="D115" s="5">
        <v>766</v>
      </c>
      <c r="E115" s="5">
        <v>674.07</v>
      </c>
      <c r="F115" s="5">
        <v>671.21</v>
      </c>
      <c r="G115" s="5">
        <v>674.29</v>
      </c>
      <c r="H115" s="5">
        <v>670.38</v>
      </c>
      <c r="I115" s="5">
        <v>649.41999999999996</v>
      </c>
      <c r="J115" s="5">
        <v>651.70000000000005</v>
      </c>
      <c r="K115" s="5">
        <v>653.71</v>
      </c>
      <c r="L115" s="5">
        <v>614.6</v>
      </c>
      <c r="M115" s="5">
        <v>594.39</v>
      </c>
      <c r="N115" s="5">
        <v>635.95000000000005</v>
      </c>
      <c r="O115" s="5">
        <v>639.1</v>
      </c>
      <c r="P115" s="5">
        <v>639.30999999999995</v>
      </c>
      <c r="Q115" s="5">
        <v>643.59</v>
      </c>
      <c r="R115" s="4" t="s">
        <v>50</v>
      </c>
    </row>
    <row r="116" spans="1:18" x14ac:dyDescent="0.3">
      <c r="A116" s="3" t="s">
        <v>46</v>
      </c>
      <c r="B116" s="4" t="s">
        <v>50</v>
      </c>
      <c r="C116" s="4" t="s">
        <v>50</v>
      </c>
      <c r="D116" s="4" t="s">
        <v>50</v>
      </c>
      <c r="E116" s="4" t="s">
        <v>50</v>
      </c>
      <c r="F116" s="4" t="s">
        <v>50</v>
      </c>
      <c r="G116" s="4" t="s">
        <v>50</v>
      </c>
      <c r="H116" s="4" t="s">
        <v>50</v>
      </c>
      <c r="I116" s="4" t="s">
        <v>50</v>
      </c>
      <c r="J116" s="4" t="s">
        <v>50</v>
      </c>
      <c r="K116" s="4" t="s">
        <v>50</v>
      </c>
      <c r="L116" s="5">
        <v>452.26</v>
      </c>
      <c r="M116" s="5">
        <v>457.46</v>
      </c>
      <c r="N116" s="5">
        <v>449.5</v>
      </c>
      <c r="O116" s="5">
        <v>450.25</v>
      </c>
      <c r="P116" s="5">
        <v>448.79</v>
      </c>
      <c r="Q116" s="5">
        <v>446.52</v>
      </c>
      <c r="R116" s="4" t="s">
        <v>50</v>
      </c>
    </row>
    <row r="117" spans="1:18" x14ac:dyDescent="0.3">
      <c r="A117" s="3" t="s">
        <v>47</v>
      </c>
      <c r="B117" s="5">
        <v>729.05</v>
      </c>
      <c r="C117" s="5">
        <v>719.93</v>
      </c>
      <c r="D117" s="5">
        <v>710.21</v>
      </c>
      <c r="E117" s="5">
        <v>699.44</v>
      </c>
      <c r="F117" s="5">
        <v>683.72</v>
      </c>
      <c r="G117" s="5">
        <v>679.5</v>
      </c>
      <c r="H117" s="5">
        <v>670.65</v>
      </c>
      <c r="I117" s="5">
        <v>647.04</v>
      </c>
      <c r="J117" s="5">
        <v>629.79</v>
      </c>
      <c r="K117" s="5">
        <v>600.17999999999995</v>
      </c>
      <c r="L117" s="5">
        <v>559.79999999999995</v>
      </c>
      <c r="M117" s="5">
        <v>525.33000000000004</v>
      </c>
      <c r="N117" s="5">
        <v>505.21</v>
      </c>
      <c r="O117" s="5">
        <v>466.91</v>
      </c>
      <c r="P117" s="5">
        <v>436.01</v>
      </c>
      <c r="Q117" s="5">
        <v>411.57</v>
      </c>
      <c r="R117" s="4" t="s">
        <v>50</v>
      </c>
    </row>
    <row r="118" spans="1:18" x14ac:dyDescent="0.3">
      <c r="A118" s="3" t="s">
        <v>48</v>
      </c>
      <c r="B118" s="5">
        <v>407.77</v>
      </c>
      <c r="C118" s="5">
        <v>403.74</v>
      </c>
      <c r="D118" s="5">
        <v>398.15</v>
      </c>
      <c r="E118" s="5">
        <v>395.38</v>
      </c>
      <c r="F118" s="5">
        <v>386.52</v>
      </c>
      <c r="G118" s="5">
        <v>373.41</v>
      </c>
      <c r="H118" s="5">
        <v>355.66</v>
      </c>
      <c r="I118" s="5">
        <v>340.71</v>
      </c>
      <c r="J118" s="5">
        <v>335.5</v>
      </c>
      <c r="K118" s="5">
        <v>328.95</v>
      </c>
      <c r="L118" s="5">
        <v>295.20999999999998</v>
      </c>
      <c r="M118" s="5">
        <v>289.37</v>
      </c>
      <c r="N118" s="5">
        <v>280.75</v>
      </c>
      <c r="O118" s="5">
        <v>275.68</v>
      </c>
      <c r="P118" s="5">
        <v>272.89</v>
      </c>
      <c r="Q118" s="5">
        <v>261.01</v>
      </c>
      <c r="R118" s="4" t="s">
        <v>50</v>
      </c>
    </row>
    <row r="119" spans="1:18" x14ac:dyDescent="0.3">
      <c r="A119" s="3" t="s">
        <v>49</v>
      </c>
      <c r="B119" s="4" t="s">
        <v>50</v>
      </c>
      <c r="C119" s="4" t="s">
        <v>50</v>
      </c>
      <c r="D119" s="4" t="s">
        <v>50</v>
      </c>
      <c r="E119" s="4" t="s">
        <v>50</v>
      </c>
      <c r="F119" s="4" t="s">
        <v>50</v>
      </c>
      <c r="G119" s="4" t="s">
        <v>50</v>
      </c>
      <c r="H119" s="4" t="s">
        <v>50</v>
      </c>
      <c r="I119" s="4" t="s">
        <v>50</v>
      </c>
      <c r="J119" s="5">
        <v>359.99</v>
      </c>
      <c r="K119" s="5">
        <v>348.75</v>
      </c>
      <c r="L119" s="5">
        <v>331.03</v>
      </c>
      <c r="M119" s="5">
        <v>331.53</v>
      </c>
      <c r="N119" s="5">
        <v>312.14</v>
      </c>
      <c r="O119" s="5">
        <v>299.35000000000002</v>
      </c>
      <c r="P119" s="5">
        <v>294.75</v>
      </c>
      <c r="Q119" s="5">
        <v>288.25</v>
      </c>
      <c r="R119" s="4" t="s">
        <v>50</v>
      </c>
    </row>
    <row r="121" spans="1:18" x14ac:dyDescent="0.3">
      <c r="A121" s="1" t="s">
        <v>5</v>
      </c>
      <c r="B121" s="1" t="s">
        <v>53</v>
      </c>
    </row>
    <row r="122" spans="1:18" x14ac:dyDescent="0.3">
      <c r="A122" s="1" t="s">
        <v>7</v>
      </c>
      <c r="B122" s="1" t="s">
        <v>52</v>
      </c>
    </row>
    <row r="124" spans="1:18" x14ac:dyDescent="0.3">
      <c r="A124" s="3" t="s">
        <v>9</v>
      </c>
      <c r="B124" s="3" t="s">
        <v>10</v>
      </c>
      <c r="C124" s="3" t="s">
        <v>11</v>
      </c>
      <c r="D124" s="3" t="s">
        <v>12</v>
      </c>
      <c r="E124" s="3" t="s">
        <v>13</v>
      </c>
      <c r="F124" s="3" t="s">
        <v>14</v>
      </c>
      <c r="G124" s="3" t="s">
        <v>15</v>
      </c>
      <c r="H124" s="3" t="s">
        <v>16</v>
      </c>
      <c r="I124" s="3" t="s">
        <v>17</v>
      </c>
      <c r="J124" s="3" t="s">
        <v>18</v>
      </c>
      <c r="K124" s="3" t="s">
        <v>19</v>
      </c>
      <c r="L124" s="3" t="s">
        <v>20</v>
      </c>
      <c r="M124" s="3" t="s">
        <v>21</v>
      </c>
      <c r="N124" s="3" t="s">
        <v>22</v>
      </c>
      <c r="O124" s="3" t="s">
        <v>23</v>
      </c>
      <c r="P124" s="3" t="s">
        <v>24</v>
      </c>
      <c r="Q124" s="3" t="s">
        <v>25</v>
      </c>
      <c r="R124" s="3" t="s">
        <v>26</v>
      </c>
    </row>
    <row r="125" spans="1:18" x14ac:dyDescent="0.3">
      <c r="A125" s="3" t="s">
        <v>27</v>
      </c>
      <c r="B125" s="4" t="s">
        <v>50</v>
      </c>
      <c r="C125" s="4" t="s">
        <v>50</v>
      </c>
      <c r="D125" s="4" t="s">
        <v>50</v>
      </c>
      <c r="E125" s="4" t="s">
        <v>50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4" t="s">
        <v>50</v>
      </c>
    </row>
    <row r="126" spans="1:18" x14ac:dyDescent="0.3">
      <c r="A126" s="3" t="s">
        <v>28</v>
      </c>
      <c r="B126" s="4" t="s">
        <v>50</v>
      </c>
      <c r="C126" s="4" t="s">
        <v>50</v>
      </c>
      <c r="D126" s="4" t="s">
        <v>50</v>
      </c>
      <c r="E126" s="4" t="s">
        <v>50</v>
      </c>
      <c r="F126" s="4" t="s">
        <v>50</v>
      </c>
      <c r="G126" s="4" t="s">
        <v>50</v>
      </c>
      <c r="H126" s="4" t="s">
        <v>50</v>
      </c>
      <c r="I126" s="4" t="s">
        <v>50</v>
      </c>
      <c r="J126" s="5">
        <v>4.46</v>
      </c>
      <c r="K126" s="5">
        <v>4.43</v>
      </c>
      <c r="L126" s="4" t="s">
        <v>50</v>
      </c>
      <c r="M126" s="4" t="s">
        <v>50</v>
      </c>
      <c r="N126" s="5">
        <v>3.2</v>
      </c>
      <c r="O126" s="5">
        <v>2.71</v>
      </c>
      <c r="P126" s="5">
        <v>2.68</v>
      </c>
      <c r="Q126" s="5">
        <v>2.67</v>
      </c>
      <c r="R126" s="4" t="s">
        <v>50</v>
      </c>
    </row>
    <row r="127" spans="1:18" x14ac:dyDescent="0.3">
      <c r="A127" s="3" t="s">
        <v>29</v>
      </c>
      <c r="B127" s="4" t="s">
        <v>50</v>
      </c>
      <c r="C127" s="4" t="s">
        <v>50</v>
      </c>
      <c r="D127" s="5">
        <v>8.48</v>
      </c>
      <c r="E127" s="5">
        <v>8.27</v>
      </c>
      <c r="F127" s="5">
        <v>8.7899999999999991</v>
      </c>
      <c r="G127" s="5">
        <v>10.37</v>
      </c>
      <c r="H127" s="5">
        <v>11.53</v>
      </c>
      <c r="I127" s="5">
        <v>11.06</v>
      </c>
      <c r="J127" s="5">
        <v>8.1199999999999992</v>
      </c>
      <c r="K127" s="5">
        <v>8.33</v>
      </c>
      <c r="L127" s="5">
        <v>8.44</v>
      </c>
      <c r="M127" s="5">
        <v>10.02</v>
      </c>
      <c r="N127" s="5">
        <v>10.1</v>
      </c>
      <c r="O127" s="5">
        <v>10.15</v>
      </c>
      <c r="P127" s="5">
        <v>10.84</v>
      </c>
      <c r="Q127" s="5">
        <v>11.52</v>
      </c>
      <c r="R127" s="4" t="s">
        <v>50</v>
      </c>
    </row>
    <row r="128" spans="1:18" x14ac:dyDescent="0.3">
      <c r="A128" s="3" t="s">
        <v>30</v>
      </c>
      <c r="B128" s="4" t="s">
        <v>50</v>
      </c>
      <c r="C128" s="4" t="s">
        <v>50</v>
      </c>
      <c r="D128" s="5">
        <v>280.14999999999998</v>
      </c>
      <c r="E128" s="5">
        <v>274.2</v>
      </c>
      <c r="F128" s="5">
        <v>263.81</v>
      </c>
      <c r="G128" s="5">
        <v>257.26</v>
      </c>
      <c r="H128" s="5">
        <v>252.28</v>
      </c>
      <c r="I128" s="5">
        <v>249.08</v>
      </c>
      <c r="J128" s="5">
        <v>249.38</v>
      </c>
      <c r="K128" s="5">
        <v>246.78</v>
      </c>
      <c r="L128" s="5">
        <v>245.39</v>
      </c>
      <c r="M128" s="5">
        <v>243.17</v>
      </c>
      <c r="N128" s="5">
        <v>242.17</v>
      </c>
      <c r="O128" s="5">
        <v>242.36</v>
      </c>
      <c r="P128" s="5">
        <v>240.86</v>
      </c>
      <c r="Q128" s="5">
        <v>236.62</v>
      </c>
      <c r="R128" s="4" t="s">
        <v>50</v>
      </c>
    </row>
    <row r="129" spans="1:18" x14ac:dyDescent="0.3">
      <c r="A129" s="3" t="s">
        <v>31</v>
      </c>
      <c r="B129" s="4" t="s">
        <v>50</v>
      </c>
      <c r="C129" s="4" t="s">
        <v>50</v>
      </c>
      <c r="D129" s="4" t="s">
        <v>50</v>
      </c>
      <c r="E129" s="5">
        <v>11.01</v>
      </c>
      <c r="F129" s="5">
        <v>15.19</v>
      </c>
      <c r="G129" s="5">
        <v>22.21</v>
      </c>
      <c r="H129" s="5">
        <v>22.25</v>
      </c>
      <c r="I129" s="5">
        <v>24.89</v>
      </c>
      <c r="J129" s="5">
        <v>27.9</v>
      </c>
      <c r="K129" s="5">
        <v>27.68</v>
      </c>
      <c r="L129" s="5">
        <v>28.06</v>
      </c>
      <c r="M129" s="5">
        <v>30.3</v>
      </c>
      <c r="N129" s="5">
        <v>38.409999999999997</v>
      </c>
      <c r="O129" s="5">
        <v>13.81</v>
      </c>
      <c r="P129" s="5">
        <v>12.7</v>
      </c>
      <c r="Q129" s="5">
        <v>12.92</v>
      </c>
      <c r="R129" s="4" t="s">
        <v>50</v>
      </c>
    </row>
    <row r="130" spans="1:18" x14ac:dyDescent="0.3">
      <c r="A130" s="3" t="s">
        <v>32</v>
      </c>
      <c r="B130" s="5">
        <v>5.76</v>
      </c>
      <c r="C130" s="5">
        <v>9.61</v>
      </c>
      <c r="D130" s="5">
        <v>10.73</v>
      </c>
      <c r="E130" s="5">
        <v>12.88</v>
      </c>
      <c r="F130" s="5">
        <v>13.99</v>
      </c>
      <c r="G130" s="5">
        <v>14.12</v>
      </c>
      <c r="H130" s="5">
        <v>14.05</v>
      </c>
      <c r="I130" s="5">
        <v>14.36</v>
      </c>
      <c r="J130" s="5">
        <v>14.21</v>
      </c>
      <c r="K130" s="5">
        <v>12.98</v>
      </c>
      <c r="L130" s="5">
        <v>12.1</v>
      </c>
      <c r="M130" s="5">
        <v>11.63</v>
      </c>
      <c r="N130" s="5">
        <v>11.81</v>
      </c>
      <c r="O130" s="5">
        <v>8.43</v>
      </c>
      <c r="P130" s="5">
        <v>8.1199999999999992</v>
      </c>
      <c r="Q130" s="5">
        <v>8.14</v>
      </c>
      <c r="R130" s="4" t="s">
        <v>50</v>
      </c>
    </row>
    <row r="131" spans="1:18" x14ac:dyDescent="0.3">
      <c r="A131" s="3" t="s">
        <v>33</v>
      </c>
      <c r="B131" s="5">
        <v>56.52</v>
      </c>
      <c r="C131" s="5">
        <v>54.99</v>
      </c>
      <c r="D131" s="5">
        <v>53.97</v>
      </c>
      <c r="E131" s="5">
        <v>51.93</v>
      </c>
      <c r="F131" s="5">
        <v>49.05</v>
      </c>
      <c r="G131" s="5">
        <v>49.16</v>
      </c>
      <c r="H131" s="5">
        <v>48.22</v>
      </c>
      <c r="I131" s="5">
        <v>43.97</v>
      </c>
      <c r="J131" s="5">
        <v>43.43</v>
      </c>
      <c r="K131" s="5">
        <v>43.04</v>
      </c>
      <c r="L131" s="5">
        <v>41.34</v>
      </c>
      <c r="M131" s="5">
        <v>39.93</v>
      </c>
      <c r="N131" s="5">
        <v>36.93</v>
      </c>
      <c r="O131" s="5">
        <v>36.99</v>
      </c>
      <c r="P131" s="5">
        <v>37.04</v>
      </c>
      <c r="Q131" s="5">
        <v>36.07</v>
      </c>
      <c r="R131" s="4" t="s">
        <v>50</v>
      </c>
    </row>
    <row r="132" spans="1:18" x14ac:dyDescent="0.3">
      <c r="A132" s="3" t="s">
        <v>34</v>
      </c>
      <c r="B132" s="5">
        <v>115.99</v>
      </c>
      <c r="C132" s="5">
        <v>111.93</v>
      </c>
      <c r="D132" s="5">
        <v>109.32</v>
      </c>
      <c r="E132" s="5">
        <v>107.37</v>
      </c>
      <c r="F132" s="5">
        <v>103.76</v>
      </c>
      <c r="G132" s="5">
        <v>101.66</v>
      </c>
      <c r="H132" s="5">
        <v>99.19</v>
      </c>
      <c r="I132" s="5">
        <v>97.54</v>
      </c>
      <c r="J132" s="5">
        <v>95.72</v>
      </c>
      <c r="K132" s="5">
        <v>92.57</v>
      </c>
      <c r="L132" s="5">
        <v>90.14</v>
      </c>
      <c r="M132" s="5">
        <v>88.58</v>
      </c>
      <c r="N132" s="5">
        <v>86.44</v>
      </c>
      <c r="O132" s="5">
        <v>88.59</v>
      </c>
      <c r="P132" s="5">
        <v>86.35</v>
      </c>
      <c r="Q132" s="5">
        <v>86.13</v>
      </c>
      <c r="R132" s="4" t="s">
        <v>50</v>
      </c>
    </row>
    <row r="133" spans="1:18" x14ac:dyDescent="0.3">
      <c r="A133" s="3" t="s">
        <v>35</v>
      </c>
      <c r="B133" s="4" t="s">
        <v>50</v>
      </c>
      <c r="C133" s="4" t="s">
        <v>50</v>
      </c>
      <c r="D133" s="4" t="s">
        <v>50</v>
      </c>
      <c r="E133" s="4" t="s">
        <v>50</v>
      </c>
      <c r="F133" s="4" t="s">
        <v>50</v>
      </c>
      <c r="G133" s="4" t="s">
        <v>50</v>
      </c>
      <c r="H133" s="4" t="s">
        <v>50</v>
      </c>
      <c r="I133" s="4" t="s">
        <v>50</v>
      </c>
      <c r="J133" s="4" t="s">
        <v>50</v>
      </c>
      <c r="K133" s="4" t="s">
        <v>50</v>
      </c>
      <c r="L133" s="5">
        <v>0</v>
      </c>
      <c r="M133" s="5">
        <v>0</v>
      </c>
      <c r="N133" s="5">
        <v>3.35</v>
      </c>
      <c r="O133" s="5">
        <v>3.29</v>
      </c>
      <c r="P133" s="5">
        <v>3.3</v>
      </c>
      <c r="Q133" s="5">
        <v>3.33</v>
      </c>
      <c r="R133" s="4" t="s">
        <v>50</v>
      </c>
    </row>
    <row r="134" spans="1:18" x14ac:dyDescent="0.3">
      <c r="A134" s="3" t="s">
        <v>36</v>
      </c>
      <c r="B134" s="4" t="s">
        <v>50</v>
      </c>
      <c r="C134" s="4" t="s">
        <v>50</v>
      </c>
      <c r="D134" s="4" t="s">
        <v>50</v>
      </c>
      <c r="E134" s="5">
        <v>12.35</v>
      </c>
      <c r="F134" s="5">
        <v>11.54</v>
      </c>
      <c r="G134" s="5">
        <v>11.53</v>
      </c>
      <c r="H134" s="5">
        <v>11.93</v>
      </c>
      <c r="I134" s="5">
        <v>13.16</v>
      </c>
      <c r="J134" s="5">
        <v>12.88</v>
      </c>
      <c r="K134" s="5">
        <v>13.06</v>
      </c>
      <c r="L134" s="5">
        <v>12.92</v>
      </c>
      <c r="M134" s="5">
        <v>12.49</v>
      </c>
      <c r="N134" s="5">
        <v>13.38</v>
      </c>
      <c r="O134" s="5">
        <v>12.61</v>
      </c>
      <c r="P134" s="5">
        <v>12.26</v>
      </c>
      <c r="Q134" s="5">
        <v>12.39</v>
      </c>
      <c r="R134" s="4" t="s">
        <v>50</v>
      </c>
    </row>
    <row r="135" spans="1:18" x14ac:dyDescent="0.3">
      <c r="A135" s="3" t="s">
        <v>37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4" t="s">
        <v>50</v>
      </c>
    </row>
    <row r="136" spans="1:18" x14ac:dyDescent="0.3">
      <c r="A136" s="3" t="s">
        <v>38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4" t="s">
        <v>50</v>
      </c>
    </row>
    <row r="137" spans="1:18" x14ac:dyDescent="0.3">
      <c r="A137" s="3" t="s">
        <v>39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4" t="s">
        <v>50</v>
      </c>
    </row>
    <row r="138" spans="1:18" x14ac:dyDescent="0.3">
      <c r="A138" s="3" t="s">
        <v>40</v>
      </c>
      <c r="B138" s="4" t="s">
        <v>50</v>
      </c>
      <c r="C138" s="4" t="s">
        <v>50</v>
      </c>
      <c r="D138" s="4" t="s">
        <v>50</v>
      </c>
      <c r="E138" s="5">
        <v>20.88</v>
      </c>
      <c r="F138" s="5">
        <v>21.34</v>
      </c>
      <c r="G138" s="5">
        <v>21.86</v>
      </c>
      <c r="H138" s="5">
        <v>21.89</v>
      </c>
      <c r="I138" s="5">
        <v>19.62</v>
      </c>
      <c r="J138" s="5">
        <v>19.829999999999998</v>
      </c>
      <c r="K138" s="5">
        <v>20.420000000000002</v>
      </c>
      <c r="L138" s="5">
        <v>20.85</v>
      </c>
      <c r="M138" s="5">
        <v>20.61</v>
      </c>
      <c r="N138" s="4" t="s">
        <v>50</v>
      </c>
      <c r="O138" s="4" t="s">
        <v>50</v>
      </c>
      <c r="P138" s="4" t="s">
        <v>50</v>
      </c>
      <c r="Q138" s="4" t="s">
        <v>50</v>
      </c>
      <c r="R138" s="4" t="s">
        <v>50</v>
      </c>
    </row>
    <row r="139" spans="1:18" x14ac:dyDescent="0.3">
      <c r="A139" s="3" t="s">
        <v>41</v>
      </c>
      <c r="B139" s="5">
        <v>482.62</v>
      </c>
      <c r="C139" s="5">
        <v>465.06</v>
      </c>
      <c r="D139" s="5">
        <v>457.08</v>
      </c>
      <c r="E139" s="5">
        <v>449.98</v>
      </c>
      <c r="F139" s="5">
        <v>447.15</v>
      </c>
      <c r="G139" s="5">
        <v>445.46</v>
      </c>
      <c r="H139" s="5">
        <v>478.03</v>
      </c>
      <c r="I139" s="5">
        <v>474.19</v>
      </c>
      <c r="J139" s="5">
        <v>469.85</v>
      </c>
      <c r="K139" s="5">
        <v>465.69</v>
      </c>
      <c r="L139" s="4" t="s">
        <v>50</v>
      </c>
      <c r="M139" s="4" t="s">
        <v>50</v>
      </c>
      <c r="N139" s="5">
        <v>424.52</v>
      </c>
      <c r="O139" s="5">
        <v>418.4</v>
      </c>
      <c r="P139" s="4" t="s">
        <v>50</v>
      </c>
      <c r="Q139" s="4" t="s">
        <v>50</v>
      </c>
      <c r="R139" s="4" t="s">
        <v>50</v>
      </c>
    </row>
    <row r="140" spans="1:18" x14ac:dyDescent="0.3">
      <c r="A140" s="3" t="s">
        <v>42</v>
      </c>
      <c r="B140" s="5">
        <v>144.35</v>
      </c>
      <c r="C140" s="5">
        <v>140.91</v>
      </c>
      <c r="D140" s="5">
        <v>139.94999999999999</v>
      </c>
      <c r="E140" s="5">
        <v>137.29</v>
      </c>
      <c r="F140" s="5">
        <v>137.09</v>
      </c>
      <c r="G140" s="5">
        <v>135.9</v>
      </c>
      <c r="H140" s="5">
        <v>135.66999999999999</v>
      </c>
      <c r="I140" s="5">
        <v>137.94999999999999</v>
      </c>
      <c r="J140" s="5">
        <v>138.25</v>
      </c>
      <c r="K140" s="5">
        <v>137.38999999999999</v>
      </c>
      <c r="L140" s="5">
        <v>137.30000000000001</v>
      </c>
      <c r="M140" s="5">
        <v>135.93</v>
      </c>
      <c r="N140" s="5">
        <v>135.43</v>
      </c>
      <c r="O140" s="5">
        <v>133.47999999999999</v>
      </c>
      <c r="P140" s="5">
        <v>131.86000000000001</v>
      </c>
      <c r="Q140" s="5">
        <v>130</v>
      </c>
      <c r="R140" s="4" t="s">
        <v>50</v>
      </c>
    </row>
    <row r="141" spans="1:18" x14ac:dyDescent="0.3">
      <c r="A141" s="3" t="s">
        <v>43</v>
      </c>
      <c r="B141" s="4" t="s">
        <v>50</v>
      </c>
      <c r="C141" s="4" t="s">
        <v>50</v>
      </c>
      <c r="D141" s="4" t="s">
        <v>50</v>
      </c>
      <c r="E141" s="4" t="s">
        <v>50</v>
      </c>
      <c r="F141" s="4" t="s">
        <v>50</v>
      </c>
      <c r="G141" s="4" t="s">
        <v>50</v>
      </c>
      <c r="H141" s="4" t="s">
        <v>50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4" t="s">
        <v>50</v>
      </c>
      <c r="O141" s="4" t="s">
        <v>50</v>
      </c>
      <c r="P141" s="4" t="s">
        <v>50</v>
      </c>
      <c r="Q141" s="4" t="s">
        <v>50</v>
      </c>
      <c r="R141" s="4" t="s">
        <v>50</v>
      </c>
    </row>
    <row r="142" spans="1:18" x14ac:dyDescent="0.3">
      <c r="A142" s="3" t="s">
        <v>44</v>
      </c>
      <c r="B142" s="5">
        <v>63.7</v>
      </c>
      <c r="C142" s="5">
        <v>62.19</v>
      </c>
      <c r="D142" s="5">
        <v>60.91</v>
      </c>
      <c r="E142" s="5">
        <v>64.12</v>
      </c>
      <c r="F142" s="5">
        <v>65.56</v>
      </c>
      <c r="G142" s="5">
        <v>66.069999999999993</v>
      </c>
      <c r="H142" s="5">
        <v>62.94</v>
      </c>
      <c r="I142" s="5">
        <v>63.24</v>
      </c>
      <c r="J142" s="5">
        <v>62.04</v>
      </c>
      <c r="K142" s="5">
        <v>62.09</v>
      </c>
      <c r="L142" s="5">
        <v>61.6</v>
      </c>
      <c r="M142" s="5">
        <v>67.010000000000005</v>
      </c>
      <c r="N142" s="5">
        <v>66.709999999999994</v>
      </c>
      <c r="O142" s="5">
        <v>67.38</v>
      </c>
      <c r="P142" s="5">
        <v>65.45</v>
      </c>
      <c r="Q142" s="5">
        <v>70.599999999999994</v>
      </c>
      <c r="R142" s="4" t="s">
        <v>50</v>
      </c>
    </row>
    <row r="143" spans="1:18" x14ac:dyDescent="0.3">
      <c r="A143" s="3" t="s">
        <v>45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0.98</v>
      </c>
      <c r="M143" s="5">
        <v>1.0900000000000001</v>
      </c>
      <c r="N143" s="5">
        <v>1.3</v>
      </c>
      <c r="O143" s="5">
        <v>1.73</v>
      </c>
      <c r="P143" s="5">
        <v>2.0299999999999998</v>
      </c>
      <c r="Q143" s="5">
        <v>2.39</v>
      </c>
      <c r="R143" s="4" t="s">
        <v>50</v>
      </c>
    </row>
    <row r="144" spans="1:18" x14ac:dyDescent="0.3">
      <c r="A144" s="3" t="s">
        <v>46</v>
      </c>
      <c r="B144" s="4" t="s">
        <v>50</v>
      </c>
      <c r="C144" s="4" t="s">
        <v>50</v>
      </c>
      <c r="D144" s="4" t="s">
        <v>50</v>
      </c>
      <c r="E144" s="4" t="s">
        <v>50</v>
      </c>
      <c r="F144" s="4" t="s">
        <v>50</v>
      </c>
      <c r="G144" s="4" t="s">
        <v>50</v>
      </c>
      <c r="H144" s="4" t="s">
        <v>50</v>
      </c>
      <c r="I144" s="4" t="s">
        <v>50</v>
      </c>
      <c r="J144" s="4" t="s">
        <v>50</v>
      </c>
      <c r="K144" s="4" t="s">
        <v>50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4" t="s">
        <v>50</v>
      </c>
    </row>
    <row r="145" spans="1:18" x14ac:dyDescent="0.3">
      <c r="A145" s="3" t="s">
        <v>47</v>
      </c>
      <c r="B145" s="4" t="s">
        <v>50</v>
      </c>
      <c r="C145" s="4" t="s">
        <v>50</v>
      </c>
      <c r="D145" s="4" t="s">
        <v>50</v>
      </c>
      <c r="E145" s="4" t="s">
        <v>50</v>
      </c>
      <c r="F145" s="4" t="s">
        <v>50</v>
      </c>
      <c r="G145" s="4" t="s">
        <v>50</v>
      </c>
      <c r="H145" s="4" t="s">
        <v>50</v>
      </c>
      <c r="I145" s="4" t="s">
        <v>50</v>
      </c>
      <c r="J145" s="4" t="s">
        <v>50</v>
      </c>
      <c r="K145" s="4" t="s">
        <v>50</v>
      </c>
      <c r="L145" s="4" t="s">
        <v>50</v>
      </c>
      <c r="M145" s="4" t="s">
        <v>50</v>
      </c>
      <c r="N145" s="4" t="s">
        <v>50</v>
      </c>
      <c r="O145" s="4" t="s">
        <v>50</v>
      </c>
      <c r="P145" s="4" t="s">
        <v>50</v>
      </c>
      <c r="Q145" s="4" t="s">
        <v>50</v>
      </c>
      <c r="R145" s="4" t="s">
        <v>50</v>
      </c>
    </row>
    <row r="146" spans="1:18" x14ac:dyDescent="0.3">
      <c r="A146" s="3" t="s">
        <v>48</v>
      </c>
      <c r="B146" s="4" t="s">
        <v>50</v>
      </c>
      <c r="C146" s="4" t="s">
        <v>50</v>
      </c>
      <c r="D146" s="4" t="s">
        <v>50</v>
      </c>
      <c r="E146" s="4" t="s">
        <v>50</v>
      </c>
      <c r="F146" s="4" t="s">
        <v>50</v>
      </c>
      <c r="G146" s="4" t="s">
        <v>50</v>
      </c>
      <c r="H146" s="4" t="s">
        <v>50</v>
      </c>
      <c r="I146" s="4" t="s">
        <v>50</v>
      </c>
      <c r="J146" s="4" t="s">
        <v>50</v>
      </c>
      <c r="K146" s="4" t="s">
        <v>50</v>
      </c>
      <c r="L146" s="4" t="s">
        <v>50</v>
      </c>
      <c r="M146" s="4" t="s">
        <v>50</v>
      </c>
      <c r="N146" s="4" t="s">
        <v>50</v>
      </c>
      <c r="O146" s="4" t="s">
        <v>50</v>
      </c>
      <c r="P146" s="4" t="s">
        <v>50</v>
      </c>
      <c r="Q146" s="4" t="s">
        <v>50</v>
      </c>
      <c r="R146" s="4" t="s">
        <v>50</v>
      </c>
    </row>
    <row r="147" spans="1:18" x14ac:dyDescent="0.3">
      <c r="A147" s="3" t="s">
        <v>49</v>
      </c>
      <c r="B147" s="4" t="s">
        <v>50</v>
      </c>
      <c r="C147" s="4" t="s">
        <v>50</v>
      </c>
      <c r="D147" s="4" t="s">
        <v>50</v>
      </c>
      <c r="E147" s="4" t="s">
        <v>50</v>
      </c>
      <c r="F147" s="4" t="s">
        <v>50</v>
      </c>
      <c r="G147" s="4" t="s">
        <v>50</v>
      </c>
      <c r="H147" s="4" t="s">
        <v>50</v>
      </c>
      <c r="I147" s="4" t="s">
        <v>50</v>
      </c>
      <c r="J147" s="4" t="s">
        <v>50</v>
      </c>
      <c r="K147" s="4" t="s">
        <v>50</v>
      </c>
      <c r="L147" s="4" t="s">
        <v>50</v>
      </c>
      <c r="M147" s="4" t="s">
        <v>50</v>
      </c>
      <c r="N147" s="4" t="s">
        <v>50</v>
      </c>
      <c r="O147" s="4" t="s">
        <v>50</v>
      </c>
      <c r="P147" s="4" t="s">
        <v>50</v>
      </c>
      <c r="Q147" s="4" t="s">
        <v>50</v>
      </c>
      <c r="R147" s="4" t="s">
        <v>50</v>
      </c>
    </row>
    <row r="149" spans="1:18" x14ac:dyDescent="0.3">
      <c r="A149" s="1" t="s">
        <v>5</v>
      </c>
      <c r="B149" s="1" t="s">
        <v>54</v>
      </c>
    </row>
    <row r="150" spans="1:18" x14ac:dyDescent="0.3">
      <c r="A150" s="1" t="s">
        <v>7</v>
      </c>
      <c r="B150" s="1" t="s">
        <v>52</v>
      </c>
    </row>
    <row r="152" spans="1:18" x14ac:dyDescent="0.3">
      <c r="A152" s="3" t="s">
        <v>9</v>
      </c>
      <c r="B152" s="3" t="s">
        <v>10</v>
      </c>
      <c r="C152" s="3" t="s">
        <v>11</v>
      </c>
      <c r="D152" s="3" t="s">
        <v>12</v>
      </c>
      <c r="E152" s="3" t="s">
        <v>13</v>
      </c>
      <c r="F152" s="3" t="s">
        <v>14</v>
      </c>
      <c r="G152" s="3" t="s">
        <v>15</v>
      </c>
      <c r="H152" s="3" t="s">
        <v>16</v>
      </c>
      <c r="I152" s="3" t="s">
        <v>17</v>
      </c>
      <c r="J152" s="3" t="s">
        <v>18</v>
      </c>
      <c r="K152" s="3" t="s">
        <v>19</v>
      </c>
      <c r="L152" s="3" t="s">
        <v>20</v>
      </c>
      <c r="M152" s="3" t="s">
        <v>21</v>
      </c>
      <c r="N152" s="3" t="s">
        <v>22</v>
      </c>
      <c r="O152" s="3" t="s">
        <v>23</v>
      </c>
      <c r="P152" s="3" t="s">
        <v>24</v>
      </c>
      <c r="Q152" s="3" t="s">
        <v>25</v>
      </c>
      <c r="R152" s="3" t="s">
        <v>26</v>
      </c>
    </row>
    <row r="153" spans="1:18" x14ac:dyDescent="0.3">
      <c r="A153" s="3" t="s">
        <v>27</v>
      </c>
      <c r="B153" s="4" t="s">
        <v>50</v>
      </c>
      <c r="C153" s="4" t="s">
        <v>50</v>
      </c>
      <c r="D153" s="4" t="s">
        <v>50</v>
      </c>
      <c r="E153" s="4" t="s">
        <v>50</v>
      </c>
      <c r="F153" s="5">
        <v>16.239999999999998</v>
      </c>
      <c r="G153" s="5">
        <v>22.74</v>
      </c>
      <c r="H153" s="5">
        <v>34.08</v>
      </c>
      <c r="I153" s="5">
        <v>45.76</v>
      </c>
      <c r="J153" s="5">
        <v>59.49</v>
      </c>
      <c r="K153" s="5">
        <v>74.959999999999994</v>
      </c>
      <c r="L153" s="5">
        <v>77.97</v>
      </c>
      <c r="M153" s="5">
        <v>85.23</v>
      </c>
      <c r="N153" s="5">
        <v>101.01</v>
      </c>
      <c r="O153" s="5">
        <v>116.79</v>
      </c>
      <c r="P153" s="5">
        <v>142.21</v>
      </c>
      <c r="Q153" s="5">
        <v>151.71</v>
      </c>
      <c r="R153" s="4" t="s">
        <v>50</v>
      </c>
    </row>
    <row r="154" spans="1:18" x14ac:dyDescent="0.3">
      <c r="A154" s="3" t="s">
        <v>28</v>
      </c>
      <c r="B154" s="4" t="s">
        <v>50</v>
      </c>
      <c r="C154" s="4" t="s">
        <v>50</v>
      </c>
      <c r="D154" s="4" t="s">
        <v>50</v>
      </c>
      <c r="E154" s="4" t="s">
        <v>50</v>
      </c>
      <c r="F154" s="4" t="s">
        <v>50</v>
      </c>
      <c r="G154" s="4" t="s">
        <v>50</v>
      </c>
      <c r="H154" s="4" t="s">
        <v>50</v>
      </c>
      <c r="I154" s="4" t="s">
        <v>50</v>
      </c>
      <c r="J154" s="5">
        <v>77.19</v>
      </c>
      <c r="K154" s="5">
        <v>81.13</v>
      </c>
      <c r="L154" s="4" t="s">
        <v>50</v>
      </c>
      <c r="M154" s="4" t="s">
        <v>50</v>
      </c>
      <c r="N154" s="5">
        <v>101.56</v>
      </c>
      <c r="O154" s="5">
        <v>100.43</v>
      </c>
      <c r="P154" s="5">
        <v>95.85</v>
      </c>
      <c r="Q154" s="5">
        <v>97.95</v>
      </c>
      <c r="R154" s="4" t="s">
        <v>50</v>
      </c>
    </row>
    <row r="155" spans="1:18" x14ac:dyDescent="0.3">
      <c r="A155" s="3" t="s">
        <v>29</v>
      </c>
      <c r="B155" s="5">
        <v>3.46</v>
      </c>
      <c r="C155" s="5">
        <v>3.41</v>
      </c>
      <c r="D155" s="5">
        <v>4.76</v>
      </c>
      <c r="E155" s="5">
        <v>5.25</v>
      </c>
      <c r="F155" s="5">
        <v>6.38</v>
      </c>
      <c r="G155" s="5">
        <v>5.46</v>
      </c>
      <c r="H155" s="5">
        <v>6.44</v>
      </c>
      <c r="I155" s="5">
        <v>7.75</v>
      </c>
      <c r="J155" s="5">
        <v>7.66</v>
      </c>
      <c r="K155" s="5">
        <v>9.65</v>
      </c>
      <c r="L155" s="5">
        <v>7.23</v>
      </c>
      <c r="M155" s="5">
        <v>8.81</v>
      </c>
      <c r="N155" s="5">
        <v>8.2799999999999994</v>
      </c>
      <c r="O155" s="5">
        <v>6.32</v>
      </c>
      <c r="P155" s="5">
        <v>5.85</v>
      </c>
      <c r="Q155" s="5">
        <v>5.45</v>
      </c>
      <c r="R155" s="4" t="s">
        <v>50</v>
      </c>
    </row>
    <row r="156" spans="1:18" x14ac:dyDescent="0.3">
      <c r="A156" s="3" t="s">
        <v>30</v>
      </c>
      <c r="B156" s="4" t="s">
        <v>50</v>
      </c>
      <c r="C156" s="4" t="s">
        <v>50</v>
      </c>
      <c r="D156" s="5">
        <v>208.18</v>
      </c>
      <c r="E156" s="5">
        <v>211.79</v>
      </c>
      <c r="F156" s="5">
        <v>217.19</v>
      </c>
      <c r="G156" s="5">
        <v>221.77</v>
      </c>
      <c r="H156" s="5">
        <v>224.57</v>
      </c>
      <c r="I156" s="5">
        <v>235.48</v>
      </c>
      <c r="J156" s="5">
        <v>236.59</v>
      </c>
      <c r="K156" s="5">
        <v>242</v>
      </c>
      <c r="L156" s="5">
        <v>244.58</v>
      </c>
      <c r="M156" s="5">
        <v>244.85</v>
      </c>
      <c r="N156" s="5">
        <v>245.59</v>
      </c>
      <c r="O156" s="5">
        <v>244.17</v>
      </c>
      <c r="P156" s="5">
        <v>247.22</v>
      </c>
      <c r="Q156" s="5">
        <v>244.64</v>
      </c>
      <c r="R156" s="4" t="s">
        <v>50</v>
      </c>
    </row>
    <row r="157" spans="1:18" x14ac:dyDescent="0.3">
      <c r="A157" s="3" t="s">
        <v>31</v>
      </c>
      <c r="B157" s="4" t="s">
        <v>50</v>
      </c>
      <c r="C157" s="4" t="s">
        <v>50</v>
      </c>
      <c r="D157" s="5">
        <v>64.48</v>
      </c>
      <c r="E157" s="5">
        <v>51.72</v>
      </c>
      <c r="F157" s="5">
        <v>43.65</v>
      </c>
      <c r="G157" s="5">
        <v>32.54</v>
      </c>
      <c r="H157" s="5">
        <v>33.49</v>
      </c>
      <c r="I157" s="5">
        <v>18.11</v>
      </c>
      <c r="J157" s="5">
        <v>27</v>
      </c>
      <c r="K157" s="5">
        <v>24.85</v>
      </c>
      <c r="L157" s="5">
        <v>24.25</v>
      </c>
      <c r="M157" s="5">
        <v>26.34</v>
      </c>
      <c r="N157" s="5">
        <v>28.12</v>
      </c>
      <c r="O157" s="5">
        <v>28.68</v>
      </c>
      <c r="P157" s="5">
        <v>23.57</v>
      </c>
      <c r="Q157" s="5">
        <v>24.02</v>
      </c>
      <c r="R157" s="4" t="s">
        <v>50</v>
      </c>
    </row>
    <row r="158" spans="1:18" x14ac:dyDescent="0.3">
      <c r="A158" s="3" t="s">
        <v>32</v>
      </c>
      <c r="B158" s="5">
        <v>138.69</v>
      </c>
      <c r="C158" s="5">
        <v>137.33000000000001</v>
      </c>
      <c r="D158" s="5">
        <v>131.6</v>
      </c>
      <c r="E158" s="5">
        <v>131.79</v>
      </c>
      <c r="F158" s="5">
        <v>131.22</v>
      </c>
      <c r="G158" s="5">
        <v>129.58000000000001</v>
      </c>
      <c r="H158" s="5">
        <v>135.28</v>
      </c>
      <c r="I158" s="5">
        <v>131.4</v>
      </c>
      <c r="J158" s="5">
        <v>133.74</v>
      </c>
      <c r="K158" s="5">
        <v>134.05000000000001</v>
      </c>
      <c r="L158" s="5">
        <v>125.33</v>
      </c>
      <c r="M158" s="5">
        <v>132.69999999999999</v>
      </c>
      <c r="N158" s="5">
        <v>135.01</v>
      </c>
      <c r="O158" s="5">
        <v>139.19999999999999</v>
      </c>
      <c r="P158" s="5">
        <v>138.80000000000001</v>
      </c>
      <c r="Q158" s="5">
        <v>140.33000000000001</v>
      </c>
      <c r="R158" s="4" t="s">
        <v>50</v>
      </c>
    </row>
    <row r="159" spans="1:18" x14ac:dyDescent="0.3">
      <c r="A159" s="3" t="s">
        <v>33</v>
      </c>
      <c r="B159" s="5">
        <v>66.09</v>
      </c>
      <c r="C159" s="5">
        <v>65.27</v>
      </c>
      <c r="D159" s="5">
        <v>66.540000000000006</v>
      </c>
      <c r="E159" s="5">
        <v>64.819999999999993</v>
      </c>
      <c r="F159" s="5">
        <v>67.44</v>
      </c>
      <c r="G159" s="5">
        <v>66.08</v>
      </c>
      <c r="H159" s="5">
        <v>65.64</v>
      </c>
      <c r="I159" s="5">
        <v>67.010000000000005</v>
      </c>
      <c r="J159" s="5">
        <v>65.14</v>
      </c>
      <c r="K159" s="5">
        <v>63.67</v>
      </c>
      <c r="L159" s="5">
        <v>57.24</v>
      </c>
      <c r="M159" s="5">
        <v>56.76</v>
      </c>
      <c r="N159" s="5">
        <v>55.58</v>
      </c>
      <c r="O159" s="5">
        <v>55.79</v>
      </c>
      <c r="P159" s="5">
        <v>56.18</v>
      </c>
      <c r="Q159" s="5">
        <v>57.27</v>
      </c>
      <c r="R159" s="4" t="s">
        <v>50</v>
      </c>
    </row>
    <row r="160" spans="1:18" x14ac:dyDescent="0.3">
      <c r="A160" s="3" t="s">
        <v>34</v>
      </c>
      <c r="B160" s="5">
        <v>158.02000000000001</v>
      </c>
      <c r="C160" s="5">
        <v>155.24</v>
      </c>
      <c r="D160" s="5">
        <v>153.44999999999999</v>
      </c>
      <c r="E160" s="5">
        <v>151.03</v>
      </c>
      <c r="F160" s="5">
        <v>149.55000000000001</v>
      </c>
      <c r="G160" s="5">
        <v>148.03</v>
      </c>
      <c r="H160" s="5">
        <v>148.33000000000001</v>
      </c>
      <c r="I160" s="5">
        <v>148.11000000000001</v>
      </c>
      <c r="J160" s="5">
        <v>147.80000000000001</v>
      </c>
      <c r="K160" s="5">
        <v>149.54</v>
      </c>
      <c r="L160" s="5">
        <v>150.6</v>
      </c>
      <c r="M160" s="5">
        <v>150.46</v>
      </c>
      <c r="N160" s="5">
        <v>153.06</v>
      </c>
      <c r="O160" s="5">
        <v>149.07</v>
      </c>
      <c r="P160" s="5">
        <v>147.27000000000001</v>
      </c>
      <c r="Q160" s="5">
        <v>146.34</v>
      </c>
      <c r="R160" s="4" t="s">
        <v>50</v>
      </c>
    </row>
    <row r="161" spans="1:18" x14ac:dyDescent="0.3">
      <c r="A161" s="3" t="s">
        <v>35</v>
      </c>
      <c r="B161" s="4" t="s">
        <v>50</v>
      </c>
      <c r="C161" s="4" t="s">
        <v>50</v>
      </c>
      <c r="D161" s="4" t="s">
        <v>50</v>
      </c>
      <c r="E161" s="4" t="s">
        <v>50</v>
      </c>
      <c r="F161" s="4" t="s">
        <v>50</v>
      </c>
      <c r="G161" s="4" t="s">
        <v>50</v>
      </c>
      <c r="H161" s="4" t="s">
        <v>50</v>
      </c>
      <c r="I161" s="4" t="s">
        <v>50</v>
      </c>
      <c r="J161" s="4" t="s">
        <v>50</v>
      </c>
      <c r="K161" s="4" t="s">
        <v>50</v>
      </c>
      <c r="L161" s="5">
        <v>2.92</v>
      </c>
      <c r="M161" s="5">
        <v>3.25</v>
      </c>
      <c r="N161" s="5">
        <v>6</v>
      </c>
      <c r="O161" s="5">
        <v>6.51</v>
      </c>
      <c r="P161" s="5">
        <v>6.33</v>
      </c>
      <c r="Q161" s="5">
        <v>5.58</v>
      </c>
      <c r="R161" s="4" t="s">
        <v>50</v>
      </c>
    </row>
    <row r="162" spans="1:18" x14ac:dyDescent="0.3">
      <c r="A162" s="3" t="s">
        <v>36</v>
      </c>
      <c r="B162" s="4" t="s">
        <v>50</v>
      </c>
      <c r="C162" s="4" t="s">
        <v>50</v>
      </c>
      <c r="D162" s="4" t="s">
        <v>50</v>
      </c>
      <c r="E162" s="5">
        <v>112.6</v>
      </c>
      <c r="F162" s="5">
        <v>110.7</v>
      </c>
      <c r="G162" s="5">
        <v>112.48</v>
      </c>
      <c r="H162" s="5">
        <v>112.82</v>
      </c>
      <c r="I162" s="5">
        <v>108.7</v>
      </c>
      <c r="J162" s="5">
        <v>105.16</v>
      </c>
      <c r="K162" s="5">
        <v>102.38</v>
      </c>
      <c r="L162" s="5">
        <v>99.84</v>
      </c>
      <c r="M162" s="5">
        <v>96.15</v>
      </c>
      <c r="N162" s="5">
        <v>94.54</v>
      </c>
      <c r="O162" s="5">
        <v>93.42</v>
      </c>
      <c r="P162" s="5">
        <v>92.05</v>
      </c>
      <c r="Q162" s="5">
        <v>91.1</v>
      </c>
      <c r="R162" s="4" t="s">
        <v>50</v>
      </c>
    </row>
    <row r="163" spans="1:18" x14ac:dyDescent="0.3">
      <c r="A163" s="3" t="s">
        <v>37</v>
      </c>
      <c r="B163" s="5">
        <v>235.87</v>
      </c>
      <c r="C163" s="4" t="s">
        <v>50</v>
      </c>
      <c r="D163" s="4" t="s">
        <v>50</v>
      </c>
      <c r="E163" s="4" t="s">
        <v>50</v>
      </c>
      <c r="F163" s="4" t="s">
        <v>50</v>
      </c>
      <c r="G163" s="5">
        <v>185.01</v>
      </c>
      <c r="H163" s="5">
        <v>185.62</v>
      </c>
      <c r="I163" s="5">
        <v>187.25</v>
      </c>
      <c r="J163" s="5">
        <v>188.89</v>
      </c>
      <c r="K163" s="5">
        <v>188.61</v>
      </c>
      <c r="L163" s="5">
        <v>174.09</v>
      </c>
      <c r="M163" s="5">
        <v>172.88</v>
      </c>
      <c r="N163" s="5">
        <v>167.49</v>
      </c>
      <c r="O163" s="5">
        <v>163.93</v>
      </c>
      <c r="P163" s="5">
        <v>162.46</v>
      </c>
      <c r="Q163" s="5">
        <v>160.56</v>
      </c>
      <c r="R163" s="4" t="s">
        <v>50</v>
      </c>
    </row>
    <row r="164" spans="1:18" x14ac:dyDescent="0.3">
      <c r="A164" s="3" t="s">
        <v>38</v>
      </c>
      <c r="B164" s="5">
        <v>20.309999999999999</v>
      </c>
      <c r="C164" s="5">
        <v>20.76</v>
      </c>
      <c r="D164" s="5">
        <v>25.53</v>
      </c>
      <c r="E164" s="5">
        <v>38.36</v>
      </c>
      <c r="F164" s="5">
        <v>38.520000000000003</v>
      </c>
      <c r="G164" s="5">
        <v>39.64</v>
      </c>
      <c r="H164" s="5">
        <v>40.340000000000003</v>
      </c>
      <c r="I164" s="5">
        <v>47.36</v>
      </c>
      <c r="J164" s="5">
        <v>46.51</v>
      </c>
      <c r="K164" s="5">
        <v>38.229999999999997</v>
      </c>
      <c r="L164" s="5">
        <v>35.44</v>
      </c>
      <c r="M164" s="5">
        <v>51.02</v>
      </c>
      <c r="N164" s="5">
        <v>52.11</v>
      </c>
      <c r="O164" s="5">
        <v>53.46</v>
      </c>
      <c r="P164" s="5">
        <v>55.62</v>
      </c>
      <c r="Q164" s="5">
        <v>56.64</v>
      </c>
      <c r="R164" s="4" t="s">
        <v>50</v>
      </c>
    </row>
    <row r="165" spans="1:18" x14ac:dyDescent="0.3">
      <c r="A165" s="3" t="s">
        <v>39</v>
      </c>
      <c r="B165" s="5">
        <v>0.09</v>
      </c>
      <c r="C165" s="5">
        <v>3.02</v>
      </c>
      <c r="D165" s="5">
        <v>1.5</v>
      </c>
      <c r="E165" s="5">
        <v>1.94</v>
      </c>
      <c r="F165" s="5">
        <v>2.2400000000000002</v>
      </c>
      <c r="G165" s="5">
        <v>2.93</v>
      </c>
      <c r="H165" s="5">
        <v>2.98</v>
      </c>
      <c r="I165" s="5">
        <v>2.37</v>
      </c>
      <c r="J165" s="5">
        <v>2.74</v>
      </c>
      <c r="K165" s="5">
        <v>3.11</v>
      </c>
      <c r="L165" s="5">
        <v>5.48</v>
      </c>
      <c r="M165" s="5">
        <v>3.63</v>
      </c>
      <c r="N165" s="5">
        <v>7.36</v>
      </c>
      <c r="O165" s="5">
        <v>8.15</v>
      </c>
      <c r="P165" s="5">
        <v>4.47</v>
      </c>
      <c r="Q165" s="5">
        <v>9.4</v>
      </c>
      <c r="R165" s="4" t="s">
        <v>50</v>
      </c>
    </row>
    <row r="166" spans="1:18" x14ac:dyDescent="0.3">
      <c r="A166" s="3" t="s">
        <v>40</v>
      </c>
      <c r="B166" s="4" t="s">
        <v>50</v>
      </c>
      <c r="C166" s="4" t="s">
        <v>50</v>
      </c>
      <c r="D166" s="4" t="s">
        <v>50</v>
      </c>
      <c r="E166" s="5">
        <v>0</v>
      </c>
      <c r="F166" s="5">
        <v>0</v>
      </c>
      <c r="G166" s="5">
        <v>0</v>
      </c>
      <c r="H166" s="5">
        <v>2</v>
      </c>
      <c r="I166" s="5">
        <v>1.8</v>
      </c>
      <c r="J166" s="5">
        <v>1.49</v>
      </c>
      <c r="K166" s="5">
        <v>1.81</v>
      </c>
      <c r="L166" s="5">
        <v>1.81</v>
      </c>
      <c r="M166" s="5">
        <v>1.88</v>
      </c>
      <c r="N166" s="4" t="s">
        <v>50</v>
      </c>
      <c r="O166" s="4" t="s">
        <v>50</v>
      </c>
      <c r="P166" s="4" t="s">
        <v>50</v>
      </c>
      <c r="Q166" s="4" t="s">
        <v>50</v>
      </c>
      <c r="R166" s="4" t="s">
        <v>50</v>
      </c>
    </row>
    <row r="167" spans="1:18" x14ac:dyDescent="0.3">
      <c r="A167" s="3" t="s">
        <v>41</v>
      </c>
      <c r="B167" s="4" t="s">
        <v>50</v>
      </c>
      <c r="C167" s="4" t="s">
        <v>50</v>
      </c>
      <c r="D167" s="4" t="s">
        <v>50</v>
      </c>
      <c r="E167" s="4" t="s">
        <v>50</v>
      </c>
      <c r="F167" s="4" t="s">
        <v>50</v>
      </c>
      <c r="G167" s="4" t="s">
        <v>50</v>
      </c>
      <c r="H167" s="4" t="s">
        <v>50</v>
      </c>
      <c r="I167" s="4" t="s">
        <v>50</v>
      </c>
      <c r="J167" s="4" t="s">
        <v>50</v>
      </c>
      <c r="K167" s="4" t="s">
        <v>50</v>
      </c>
      <c r="L167" s="4" t="s">
        <v>50</v>
      </c>
      <c r="M167" s="4" t="s">
        <v>50</v>
      </c>
      <c r="N167" s="4" t="s">
        <v>50</v>
      </c>
      <c r="O167" s="4" t="s">
        <v>50</v>
      </c>
      <c r="P167" s="4" t="s">
        <v>50</v>
      </c>
      <c r="Q167" s="4" t="s">
        <v>50</v>
      </c>
      <c r="R167" s="4" t="s">
        <v>50</v>
      </c>
    </row>
    <row r="168" spans="1:18" x14ac:dyDescent="0.3">
      <c r="A168" s="3" t="s">
        <v>42</v>
      </c>
      <c r="B168" s="5">
        <v>56.92</v>
      </c>
      <c r="C168" s="5">
        <v>56.33</v>
      </c>
      <c r="D168" s="5">
        <v>57.62</v>
      </c>
      <c r="E168" s="5">
        <v>61.57</v>
      </c>
      <c r="F168" s="5">
        <v>66.67</v>
      </c>
      <c r="G168" s="5">
        <v>69.47</v>
      </c>
      <c r="H168" s="5">
        <v>74.92</v>
      </c>
      <c r="I168" s="5">
        <v>77.63</v>
      </c>
      <c r="J168" s="5">
        <v>80.260000000000005</v>
      </c>
      <c r="K168" s="5">
        <v>81.260000000000005</v>
      </c>
      <c r="L168" s="5">
        <v>84.89</v>
      </c>
      <c r="M168" s="5">
        <v>90.06</v>
      </c>
      <c r="N168" s="5">
        <v>96.88</v>
      </c>
      <c r="O168" s="5">
        <v>99.98</v>
      </c>
      <c r="P168" s="5">
        <v>102.19</v>
      </c>
      <c r="Q168" s="5">
        <v>102.14</v>
      </c>
      <c r="R168" s="4" t="s">
        <v>50</v>
      </c>
    </row>
    <row r="169" spans="1:18" x14ac:dyDescent="0.3">
      <c r="A169" s="3" t="s">
        <v>43</v>
      </c>
      <c r="B169" s="4" t="s">
        <v>50</v>
      </c>
      <c r="C169" s="4" t="s">
        <v>50</v>
      </c>
      <c r="D169" s="4" t="s">
        <v>50</v>
      </c>
      <c r="E169" s="4" t="s">
        <v>50</v>
      </c>
      <c r="F169" s="4" t="s">
        <v>50</v>
      </c>
      <c r="G169" s="4" t="s">
        <v>50</v>
      </c>
      <c r="H169" s="4" t="s">
        <v>50</v>
      </c>
      <c r="I169" s="5">
        <v>116.88</v>
      </c>
      <c r="J169" s="5">
        <v>126.29</v>
      </c>
      <c r="K169" s="5">
        <v>141.85</v>
      </c>
      <c r="L169" s="5">
        <v>159.80000000000001</v>
      </c>
      <c r="M169" s="5">
        <v>175.77</v>
      </c>
      <c r="N169" s="4" t="s">
        <v>50</v>
      </c>
      <c r="O169" s="4" t="s">
        <v>50</v>
      </c>
      <c r="P169" s="4" t="s">
        <v>50</v>
      </c>
      <c r="Q169" s="4" t="s">
        <v>50</v>
      </c>
      <c r="R169" s="4" t="s">
        <v>50</v>
      </c>
    </row>
    <row r="170" spans="1:18" x14ac:dyDescent="0.3">
      <c r="A170" s="3" t="s">
        <v>44</v>
      </c>
      <c r="B170" s="5">
        <v>19.079999999999998</v>
      </c>
      <c r="C170" s="5">
        <v>19.22</v>
      </c>
      <c r="D170" s="5">
        <v>20.39</v>
      </c>
      <c r="E170" s="5">
        <v>22.1</v>
      </c>
      <c r="F170" s="5">
        <v>22.43</v>
      </c>
      <c r="G170" s="5">
        <v>21.17</v>
      </c>
      <c r="H170" s="5">
        <v>22.79</v>
      </c>
      <c r="I170" s="5">
        <v>22.86</v>
      </c>
      <c r="J170" s="5">
        <v>26.78</v>
      </c>
      <c r="K170" s="5">
        <v>27.8</v>
      </c>
      <c r="L170" s="5">
        <v>28.9</v>
      </c>
      <c r="M170" s="5">
        <v>25.57</v>
      </c>
      <c r="N170" s="5">
        <v>28.67</v>
      </c>
      <c r="O170" s="5">
        <v>32.78</v>
      </c>
      <c r="P170" s="5">
        <v>33.729999999999997</v>
      </c>
      <c r="Q170" s="5">
        <v>37.49</v>
      </c>
      <c r="R170" s="4" t="s">
        <v>50</v>
      </c>
    </row>
    <row r="171" spans="1:18" x14ac:dyDescent="0.3">
      <c r="A171" s="3" t="s">
        <v>45</v>
      </c>
      <c r="B171" s="5">
        <v>0.18</v>
      </c>
      <c r="C171" s="5">
        <v>0.25</v>
      </c>
      <c r="D171" s="5">
        <v>0.4</v>
      </c>
      <c r="E171" s="5">
        <v>0.28999999999999998</v>
      </c>
      <c r="F171" s="5">
        <v>2.5099999999999998</v>
      </c>
      <c r="G171" s="5">
        <v>3</v>
      </c>
      <c r="H171" s="5">
        <v>3.75</v>
      </c>
      <c r="I171" s="5">
        <v>4.46</v>
      </c>
      <c r="J171" s="5">
        <v>5.22</v>
      </c>
      <c r="K171" s="5">
        <v>8.3000000000000007</v>
      </c>
      <c r="L171" s="5">
        <v>12.91</v>
      </c>
      <c r="M171" s="5">
        <v>16.96</v>
      </c>
      <c r="N171" s="5">
        <v>22.35</v>
      </c>
      <c r="O171" s="5">
        <v>26.49</v>
      </c>
      <c r="P171" s="5">
        <v>29.8</v>
      </c>
      <c r="Q171" s="5">
        <v>33.14</v>
      </c>
      <c r="R171" s="4" t="s">
        <v>50</v>
      </c>
    </row>
    <row r="172" spans="1:18" x14ac:dyDescent="0.3">
      <c r="A172" s="3" t="s">
        <v>46</v>
      </c>
      <c r="B172" s="4" t="s">
        <v>50</v>
      </c>
      <c r="C172" s="4" t="s">
        <v>50</v>
      </c>
      <c r="D172" s="4" t="s">
        <v>50</v>
      </c>
      <c r="E172" s="4" t="s">
        <v>50</v>
      </c>
      <c r="F172" s="4" t="s">
        <v>50</v>
      </c>
      <c r="G172" s="4" t="s">
        <v>50</v>
      </c>
      <c r="H172" s="4" t="s">
        <v>50</v>
      </c>
      <c r="I172" s="4" t="s">
        <v>50</v>
      </c>
      <c r="J172" s="4" t="s">
        <v>50</v>
      </c>
      <c r="K172" s="4" t="s">
        <v>50</v>
      </c>
      <c r="L172" s="5">
        <v>4.9800000000000004</v>
      </c>
      <c r="M172" s="5">
        <v>4.97</v>
      </c>
      <c r="N172" s="5">
        <v>4.96</v>
      </c>
      <c r="O172" s="5">
        <v>4.95</v>
      </c>
      <c r="P172" s="5">
        <v>4.95</v>
      </c>
      <c r="Q172" s="5">
        <v>4.8899999999999997</v>
      </c>
      <c r="R172" s="4" t="s">
        <v>50</v>
      </c>
    </row>
    <row r="173" spans="1:18" x14ac:dyDescent="0.3">
      <c r="A173" s="3" t="s">
        <v>47</v>
      </c>
      <c r="B173" s="5">
        <v>24.92</v>
      </c>
      <c r="C173" s="5">
        <v>26.33</v>
      </c>
      <c r="D173" s="5">
        <v>24.94</v>
      </c>
      <c r="E173" s="5">
        <v>24.88</v>
      </c>
      <c r="F173" s="5">
        <v>26.22</v>
      </c>
      <c r="G173" s="5">
        <v>25.81</v>
      </c>
      <c r="H173" s="5">
        <v>28.03</v>
      </c>
      <c r="I173" s="5">
        <v>26.26</v>
      </c>
      <c r="J173" s="5">
        <v>27.06</v>
      </c>
      <c r="K173" s="5">
        <v>25.02</v>
      </c>
      <c r="L173" s="5">
        <v>25.58</v>
      </c>
      <c r="M173" s="5">
        <v>26.82</v>
      </c>
      <c r="N173" s="5">
        <v>24.62</v>
      </c>
      <c r="O173" s="5">
        <v>20.32</v>
      </c>
      <c r="P173" s="5">
        <v>16.989999999999998</v>
      </c>
      <c r="Q173" s="5">
        <v>23.76</v>
      </c>
      <c r="R173" s="4" t="s">
        <v>50</v>
      </c>
    </row>
    <row r="174" spans="1:18" x14ac:dyDescent="0.3">
      <c r="A174" s="3" t="s">
        <v>48</v>
      </c>
      <c r="B174" s="4" t="s">
        <v>50</v>
      </c>
      <c r="C174" s="4" t="s">
        <v>50</v>
      </c>
      <c r="D174" s="4" t="s">
        <v>50</v>
      </c>
      <c r="E174" s="4" t="s">
        <v>50</v>
      </c>
      <c r="F174" s="4" t="s">
        <v>50</v>
      </c>
      <c r="G174" s="4" t="s">
        <v>50</v>
      </c>
      <c r="H174" s="4" t="s">
        <v>50</v>
      </c>
      <c r="I174" s="4" t="s">
        <v>50</v>
      </c>
      <c r="J174" s="4" t="s">
        <v>50</v>
      </c>
      <c r="K174" s="4" t="s">
        <v>50</v>
      </c>
      <c r="L174" s="4" t="s">
        <v>50</v>
      </c>
      <c r="M174" s="4" t="s">
        <v>50</v>
      </c>
      <c r="N174" s="4" t="s">
        <v>50</v>
      </c>
      <c r="O174" s="4" t="s">
        <v>50</v>
      </c>
      <c r="P174" s="4" t="s">
        <v>50</v>
      </c>
      <c r="Q174" s="4" t="s">
        <v>50</v>
      </c>
      <c r="R174" s="4" t="s">
        <v>50</v>
      </c>
    </row>
    <row r="175" spans="1:18" x14ac:dyDescent="0.3">
      <c r="A175" s="3" t="s">
        <v>49</v>
      </c>
      <c r="B175" s="4" t="s">
        <v>50</v>
      </c>
      <c r="C175" s="4" t="s">
        <v>50</v>
      </c>
      <c r="D175" s="4" t="s">
        <v>50</v>
      </c>
      <c r="E175" s="4" t="s">
        <v>50</v>
      </c>
      <c r="F175" s="4" t="s">
        <v>50</v>
      </c>
      <c r="G175" s="4" t="s">
        <v>50</v>
      </c>
      <c r="H175" s="4" t="s">
        <v>50</v>
      </c>
      <c r="I175" s="4" t="s">
        <v>50</v>
      </c>
      <c r="J175" s="4" t="s">
        <v>50</v>
      </c>
      <c r="K175" s="4" t="s">
        <v>50</v>
      </c>
      <c r="L175" s="4" t="s">
        <v>50</v>
      </c>
      <c r="M175" s="4" t="s">
        <v>50</v>
      </c>
      <c r="N175" s="4" t="s">
        <v>50</v>
      </c>
      <c r="O175" s="4" t="s">
        <v>50</v>
      </c>
      <c r="P175" s="4" t="s">
        <v>50</v>
      </c>
      <c r="Q175" s="4" t="s">
        <v>50</v>
      </c>
      <c r="R175" s="4" t="s">
        <v>50</v>
      </c>
    </row>
    <row r="178" spans="1:18" x14ac:dyDescent="0.3">
      <c r="A178" s="1" t="s">
        <v>5</v>
      </c>
      <c r="B178" s="1" t="s">
        <v>56</v>
      </c>
    </row>
    <row r="179" spans="1:18" x14ac:dyDescent="0.3">
      <c r="A179" s="1" t="s">
        <v>7</v>
      </c>
      <c r="B179" s="1" t="s">
        <v>52</v>
      </c>
    </row>
    <row r="181" spans="1:18" x14ac:dyDescent="0.3">
      <c r="A181" s="3" t="s">
        <v>9</v>
      </c>
      <c r="B181" s="3" t="s">
        <v>10</v>
      </c>
      <c r="C181" s="3" t="s">
        <v>11</v>
      </c>
      <c r="D181" s="3" t="s">
        <v>12</v>
      </c>
      <c r="E181" s="3" t="s">
        <v>13</v>
      </c>
      <c r="F181" s="3" t="s">
        <v>14</v>
      </c>
      <c r="G181" s="3" t="s">
        <v>15</v>
      </c>
      <c r="H181" s="3" t="s">
        <v>16</v>
      </c>
      <c r="I181" s="3" t="s">
        <v>17</v>
      </c>
      <c r="J181" s="3" t="s">
        <v>18</v>
      </c>
      <c r="K181" s="3" t="s">
        <v>19</v>
      </c>
      <c r="L181" s="3" t="s">
        <v>20</v>
      </c>
      <c r="M181" s="3" t="s">
        <v>21</v>
      </c>
      <c r="N181" s="3" t="s">
        <v>22</v>
      </c>
      <c r="O181" s="3" t="s">
        <v>23</v>
      </c>
      <c r="P181" s="3" t="s">
        <v>24</v>
      </c>
      <c r="Q181" s="3" t="s">
        <v>25</v>
      </c>
      <c r="R181" s="3" t="s">
        <v>26</v>
      </c>
    </row>
    <row r="182" spans="1:18" x14ac:dyDescent="0.3">
      <c r="A182" s="3" t="s">
        <v>27</v>
      </c>
      <c r="F182">
        <f t="shared" ref="F182:Q182" si="0">F125+F153</f>
        <v>16.239999999999998</v>
      </c>
      <c r="G182">
        <f t="shared" si="0"/>
        <v>22.74</v>
      </c>
      <c r="H182">
        <f t="shared" si="0"/>
        <v>34.08</v>
      </c>
      <c r="I182">
        <f t="shared" si="0"/>
        <v>45.76</v>
      </c>
      <c r="J182">
        <f t="shared" si="0"/>
        <v>59.49</v>
      </c>
      <c r="K182">
        <f t="shared" si="0"/>
        <v>74.959999999999994</v>
      </c>
      <c r="L182">
        <f t="shared" si="0"/>
        <v>77.97</v>
      </c>
      <c r="M182">
        <f t="shared" si="0"/>
        <v>85.23</v>
      </c>
      <c r="N182">
        <f t="shared" si="0"/>
        <v>101.01</v>
      </c>
      <c r="O182">
        <f t="shared" si="0"/>
        <v>116.79</v>
      </c>
      <c r="P182">
        <f t="shared" si="0"/>
        <v>142.21</v>
      </c>
      <c r="Q182">
        <f t="shared" si="0"/>
        <v>151.71</v>
      </c>
    </row>
    <row r="183" spans="1:18" x14ac:dyDescent="0.3">
      <c r="A183" s="3" t="s">
        <v>28</v>
      </c>
      <c r="J183">
        <f>J126+J154</f>
        <v>81.649999999999991</v>
      </c>
      <c r="K183">
        <f>K126+K154</f>
        <v>85.56</v>
      </c>
      <c r="N183">
        <f>N126+N154</f>
        <v>104.76</v>
      </c>
      <c r="O183">
        <f>O126+O154</f>
        <v>103.14</v>
      </c>
      <c r="P183">
        <f>P126+P154</f>
        <v>98.53</v>
      </c>
      <c r="Q183">
        <f>Q126+Q154</f>
        <v>100.62</v>
      </c>
    </row>
    <row r="184" spans="1:18" x14ac:dyDescent="0.3">
      <c r="A184" s="3" t="s">
        <v>29</v>
      </c>
      <c r="D184">
        <f t="shared" ref="D184:Q184" si="1">D127+D155</f>
        <v>13.24</v>
      </c>
      <c r="E184">
        <f t="shared" si="1"/>
        <v>13.52</v>
      </c>
      <c r="F184">
        <f t="shared" si="1"/>
        <v>15.169999999999998</v>
      </c>
      <c r="G184">
        <f t="shared" si="1"/>
        <v>15.829999999999998</v>
      </c>
      <c r="H184">
        <f t="shared" si="1"/>
        <v>17.97</v>
      </c>
      <c r="I184">
        <f t="shared" si="1"/>
        <v>18.810000000000002</v>
      </c>
      <c r="J184">
        <f t="shared" si="1"/>
        <v>15.78</v>
      </c>
      <c r="K184">
        <f t="shared" si="1"/>
        <v>17.98</v>
      </c>
      <c r="L184">
        <f t="shared" si="1"/>
        <v>15.67</v>
      </c>
      <c r="M184">
        <f t="shared" si="1"/>
        <v>18.829999999999998</v>
      </c>
      <c r="N184">
        <f t="shared" si="1"/>
        <v>18.38</v>
      </c>
      <c r="O184">
        <f t="shared" si="1"/>
        <v>16.47</v>
      </c>
      <c r="P184">
        <f t="shared" si="1"/>
        <v>16.689999999999998</v>
      </c>
      <c r="Q184">
        <f t="shared" si="1"/>
        <v>16.97</v>
      </c>
    </row>
    <row r="185" spans="1:18" x14ac:dyDescent="0.3">
      <c r="A185" s="3" t="s">
        <v>30</v>
      </c>
      <c r="D185">
        <f t="shared" ref="D185:Q185" si="2">D128+D156</f>
        <v>488.33</v>
      </c>
      <c r="E185">
        <f t="shared" si="2"/>
        <v>485.99</v>
      </c>
      <c r="F185">
        <f t="shared" si="2"/>
        <v>481</v>
      </c>
      <c r="G185">
        <f t="shared" si="2"/>
        <v>479.03</v>
      </c>
      <c r="H185">
        <f t="shared" si="2"/>
        <v>476.85</v>
      </c>
      <c r="I185">
        <f t="shared" si="2"/>
        <v>484.56</v>
      </c>
      <c r="J185">
        <f t="shared" si="2"/>
        <v>485.97</v>
      </c>
      <c r="K185">
        <f t="shared" si="2"/>
        <v>488.78</v>
      </c>
      <c r="L185">
        <f t="shared" si="2"/>
        <v>489.97</v>
      </c>
      <c r="M185">
        <f t="shared" si="2"/>
        <v>488.02</v>
      </c>
      <c r="N185">
        <f t="shared" si="2"/>
        <v>487.76</v>
      </c>
      <c r="O185">
        <f t="shared" si="2"/>
        <v>486.53</v>
      </c>
      <c r="P185">
        <f t="shared" si="2"/>
        <v>488.08000000000004</v>
      </c>
      <c r="Q185">
        <f t="shared" si="2"/>
        <v>481.26</v>
      </c>
    </row>
    <row r="186" spans="1:18" x14ac:dyDescent="0.3">
      <c r="A186" s="3" t="s">
        <v>31</v>
      </c>
      <c r="E186">
        <f t="shared" ref="E186:Q186" si="3">E129+E157</f>
        <v>62.73</v>
      </c>
      <c r="F186">
        <f t="shared" si="3"/>
        <v>58.839999999999996</v>
      </c>
      <c r="G186">
        <f t="shared" si="3"/>
        <v>54.75</v>
      </c>
      <c r="H186">
        <f t="shared" si="3"/>
        <v>55.74</v>
      </c>
      <c r="I186">
        <f t="shared" si="3"/>
        <v>43</v>
      </c>
      <c r="J186">
        <f t="shared" si="3"/>
        <v>54.9</v>
      </c>
      <c r="K186">
        <f t="shared" si="3"/>
        <v>52.53</v>
      </c>
      <c r="L186">
        <f t="shared" si="3"/>
        <v>52.31</v>
      </c>
      <c r="M186">
        <f t="shared" si="3"/>
        <v>56.64</v>
      </c>
      <c r="N186">
        <f t="shared" si="3"/>
        <v>66.53</v>
      </c>
      <c r="O186">
        <f t="shared" si="3"/>
        <v>42.49</v>
      </c>
      <c r="P186">
        <f t="shared" si="3"/>
        <v>36.269999999999996</v>
      </c>
      <c r="Q186">
        <f t="shared" si="3"/>
        <v>36.94</v>
      </c>
    </row>
    <row r="187" spans="1:18" x14ac:dyDescent="0.3">
      <c r="A187" s="3" t="s">
        <v>32</v>
      </c>
      <c r="B187">
        <f t="shared" ref="B187:Q187" si="4">B130+B158</f>
        <v>144.44999999999999</v>
      </c>
      <c r="C187">
        <f t="shared" si="4"/>
        <v>146.94</v>
      </c>
      <c r="D187">
        <f t="shared" si="4"/>
        <v>142.32999999999998</v>
      </c>
      <c r="E187">
        <f t="shared" si="4"/>
        <v>144.66999999999999</v>
      </c>
      <c r="F187">
        <f t="shared" si="4"/>
        <v>145.21</v>
      </c>
      <c r="G187">
        <f t="shared" si="4"/>
        <v>143.70000000000002</v>
      </c>
      <c r="H187">
        <f t="shared" si="4"/>
        <v>149.33000000000001</v>
      </c>
      <c r="I187">
        <f t="shared" si="4"/>
        <v>145.76</v>
      </c>
      <c r="J187">
        <f t="shared" si="4"/>
        <v>147.95000000000002</v>
      </c>
      <c r="K187">
        <f t="shared" si="4"/>
        <v>147.03</v>
      </c>
      <c r="L187">
        <f t="shared" si="4"/>
        <v>137.43</v>
      </c>
      <c r="M187">
        <f t="shared" si="4"/>
        <v>144.32999999999998</v>
      </c>
      <c r="N187">
        <f t="shared" si="4"/>
        <v>146.82</v>
      </c>
      <c r="O187">
        <f t="shared" si="4"/>
        <v>147.63</v>
      </c>
      <c r="P187">
        <f t="shared" si="4"/>
        <v>146.92000000000002</v>
      </c>
      <c r="Q187">
        <f t="shared" si="4"/>
        <v>148.47000000000003</v>
      </c>
    </row>
    <row r="188" spans="1:18" x14ac:dyDescent="0.3">
      <c r="A188" s="3" t="s">
        <v>33</v>
      </c>
      <c r="B188">
        <f t="shared" ref="B188:Q188" si="5">B131+B159</f>
        <v>122.61000000000001</v>
      </c>
      <c r="C188">
        <f t="shared" si="5"/>
        <v>120.25999999999999</v>
      </c>
      <c r="D188">
        <f t="shared" si="5"/>
        <v>120.51</v>
      </c>
      <c r="E188">
        <f t="shared" si="5"/>
        <v>116.75</v>
      </c>
      <c r="F188">
        <f t="shared" si="5"/>
        <v>116.49</v>
      </c>
      <c r="G188">
        <f t="shared" si="5"/>
        <v>115.24</v>
      </c>
      <c r="H188">
        <f t="shared" si="5"/>
        <v>113.86</v>
      </c>
      <c r="I188">
        <f t="shared" si="5"/>
        <v>110.98</v>
      </c>
      <c r="J188">
        <f t="shared" si="5"/>
        <v>108.57</v>
      </c>
      <c r="K188">
        <f t="shared" si="5"/>
        <v>106.71000000000001</v>
      </c>
      <c r="L188">
        <f t="shared" si="5"/>
        <v>98.580000000000013</v>
      </c>
      <c r="M188">
        <f t="shared" si="5"/>
        <v>96.69</v>
      </c>
      <c r="N188">
        <f t="shared" si="5"/>
        <v>92.509999999999991</v>
      </c>
      <c r="O188">
        <f t="shared" si="5"/>
        <v>92.78</v>
      </c>
      <c r="P188">
        <f t="shared" si="5"/>
        <v>93.22</v>
      </c>
      <c r="Q188">
        <f t="shared" si="5"/>
        <v>93.34</v>
      </c>
    </row>
    <row r="189" spans="1:18" x14ac:dyDescent="0.3">
      <c r="A189" s="3" t="s">
        <v>34</v>
      </c>
      <c r="B189">
        <f t="shared" ref="B189:Q189" si="6">B132+B160</f>
        <v>274.01</v>
      </c>
      <c r="C189">
        <f t="shared" si="6"/>
        <v>267.17</v>
      </c>
      <c r="D189">
        <f t="shared" si="6"/>
        <v>262.77</v>
      </c>
      <c r="E189">
        <f t="shared" si="6"/>
        <v>258.39999999999998</v>
      </c>
      <c r="F189">
        <f t="shared" si="6"/>
        <v>253.31</v>
      </c>
      <c r="G189">
        <f t="shared" si="6"/>
        <v>249.69</v>
      </c>
      <c r="H189">
        <f t="shared" si="6"/>
        <v>247.52</v>
      </c>
      <c r="I189">
        <f t="shared" si="6"/>
        <v>245.65000000000003</v>
      </c>
      <c r="J189">
        <f t="shared" si="6"/>
        <v>243.52</v>
      </c>
      <c r="K189">
        <f t="shared" si="6"/>
        <v>242.10999999999999</v>
      </c>
      <c r="L189">
        <f t="shared" si="6"/>
        <v>240.74</v>
      </c>
      <c r="M189">
        <f t="shared" si="6"/>
        <v>239.04000000000002</v>
      </c>
      <c r="N189">
        <f t="shared" si="6"/>
        <v>239.5</v>
      </c>
      <c r="O189">
        <f t="shared" si="6"/>
        <v>237.66</v>
      </c>
      <c r="P189">
        <f t="shared" si="6"/>
        <v>233.62</v>
      </c>
      <c r="Q189">
        <f t="shared" si="6"/>
        <v>232.47</v>
      </c>
    </row>
    <row r="190" spans="1:18" x14ac:dyDescent="0.3">
      <c r="A190" s="3" t="s">
        <v>35</v>
      </c>
      <c r="L190">
        <f t="shared" ref="L190:Q190" si="7">L133+L161</f>
        <v>2.92</v>
      </c>
      <c r="M190">
        <f t="shared" si="7"/>
        <v>3.25</v>
      </c>
      <c r="N190">
        <f t="shared" si="7"/>
        <v>9.35</v>
      </c>
      <c r="O190">
        <f t="shared" si="7"/>
        <v>9.8000000000000007</v>
      </c>
      <c r="P190">
        <f t="shared" si="7"/>
        <v>9.629999999999999</v>
      </c>
      <c r="Q190">
        <f t="shared" si="7"/>
        <v>8.91</v>
      </c>
    </row>
    <row r="191" spans="1:18" x14ac:dyDescent="0.3">
      <c r="A191" s="3" t="s">
        <v>36</v>
      </c>
      <c r="E191">
        <f t="shared" ref="E191:Q191" si="8">E134+E162</f>
        <v>124.94999999999999</v>
      </c>
      <c r="F191">
        <f t="shared" si="8"/>
        <v>122.24000000000001</v>
      </c>
      <c r="G191">
        <f t="shared" si="8"/>
        <v>124.01</v>
      </c>
      <c r="H191">
        <f t="shared" si="8"/>
        <v>124.75</v>
      </c>
      <c r="I191">
        <f t="shared" si="8"/>
        <v>121.86</v>
      </c>
      <c r="J191">
        <f t="shared" si="8"/>
        <v>118.03999999999999</v>
      </c>
      <c r="K191">
        <f t="shared" si="8"/>
        <v>115.44</v>
      </c>
      <c r="L191">
        <f t="shared" si="8"/>
        <v>112.76</v>
      </c>
      <c r="M191">
        <f t="shared" si="8"/>
        <v>108.64</v>
      </c>
      <c r="N191">
        <f t="shared" si="8"/>
        <v>107.92</v>
      </c>
      <c r="O191">
        <f t="shared" si="8"/>
        <v>106.03</v>
      </c>
      <c r="P191">
        <f t="shared" si="8"/>
        <v>104.31</v>
      </c>
      <c r="Q191">
        <f t="shared" si="8"/>
        <v>103.49</v>
      </c>
    </row>
    <row r="192" spans="1:18" x14ac:dyDescent="0.3">
      <c r="A192" s="3" t="s">
        <v>37</v>
      </c>
      <c r="B192">
        <f t="shared" ref="B192:Q192" si="9">B135+B163</f>
        <v>235.87</v>
      </c>
      <c r="G192">
        <f t="shared" si="9"/>
        <v>185.01</v>
      </c>
      <c r="H192">
        <f t="shared" si="9"/>
        <v>185.62</v>
      </c>
      <c r="I192">
        <f t="shared" si="9"/>
        <v>187.25</v>
      </c>
      <c r="J192">
        <f t="shared" si="9"/>
        <v>188.89</v>
      </c>
      <c r="K192">
        <f t="shared" si="9"/>
        <v>188.61</v>
      </c>
      <c r="L192">
        <f t="shared" si="9"/>
        <v>174.09</v>
      </c>
      <c r="M192">
        <f t="shared" si="9"/>
        <v>172.88</v>
      </c>
      <c r="N192">
        <f t="shared" si="9"/>
        <v>167.49</v>
      </c>
      <c r="O192">
        <f t="shared" si="9"/>
        <v>163.93</v>
      </c>
      <c r="P192">
        <f t="shared" si="9"/>
        <v>162.46</v>
      </c>
      <c r="Q192">
        <f t="shared" si="9"/>
        <v>160.56</v>
      </c>
    </row>
    <row r="193" spans="1:17" x14ac:dyDescent="0.3">
      <c r="A193" s="3" t="s">
        <v>38</v>
      </c>
      <c r="B193">
        <f t="shared" ref="B193:Q193" si="10">B136+B164</f>
        <v>20.309999999999999</v>
      </c>
      <c r="C193">
        <f t="shared" si="10"/>
        <v>20.76</v>
      </c>
      <c r="D193">
        <f t="shared" si="10"/>
        <v>25.53</v>
      </c>
      <c r="E193">
        <f t="shared" si="10"/>
        <v>38.36</v>
      </c>
      <c r="F193">
        <f t="shared" si="10"/>
        <v>38.520000000000003</v>
      </c>
      <c r="G193">
        <f t="shared" si="10"/>
        <v>39.64</v>
      </c>
      <c r="H193">
        <f t="shared" si="10"/>
        <v>40.340000000000003</v>
      </c>
      <c r="I193">
        <f t="shared" si="10"/>
        <v>47.36</v>
      </c>
      <c r="J193">
        <f t="shared" si="10"/>
        <v>46.51</v>
      </c>
      <c r="K193">
        <f t="shared" si="10"/>
        <v>38.229999999999997</v>
      </c>
      <c r="L193">
        <f t="shared" si="10"/>
        <v>35.44</v>
      </c>
      <c r="M193">
        <f t="shared" si="10"/>
        <v>51.02</v>
      </c>
      <c r="N193">
        <f t="shared" si="10"/>
        <v>52.11</v>
      </c>
      <c r="O193">
        <f t="shared" si="10"/>
        <v>53.46</v>
      </c>
      <c r="P193">
        <f t="shared" si="10"/>
        <v>55.62</v>
      </c>
      <c r="Q193">
        <f t="shared" si="10"/>
        <v>56.64</v>
      </c>
    </row>
    <row r="194" spans="1:17" x14ac:dyDescent="0.3">
      <c r="A194" s="3" t="s">
        <v>39</v>
      </c>
      <c r="B194">
        <f t="shared" ref="B194:Q194" si="11">B137+B165</f>
        <v>0.09</v>
      </c>
      <c r="C194">
        <f t="shared" si="11"/>
        <v>3.02</v>
      </c>
      <c r="D194">
        <f t="shared" si="11"/>
        <v>1.5</v>
      </c>
      <c r="E194">
        <f t="shared" si="11"/>
        <v>1.94</v>
      </c>
      <c r="F194">
        <f t="shared" si="11"/>
        <v>2.2400000000000002</v>
      </c>
      <c r="G194">
        <f t="shared" si="11"/>
        <v>2.93</v>
      </c>
      <c r="H194">
        <f t="shared" si="11"/>
        <v>2.98</v>
      </c>
      <c r="I194">
        <f t="shared" si="11"/>
        <v>2.37</v>
      </c>
      <c r="J194">
        <f t="shared" si="11"/>
        <v>2.74</v>
      </c>
      <c r="K194">
        <f t="shared" si="11"/>
        <v>3.11</v>
      </c>
      <c r="L194">
        <f t="shared" si="11"/>
        <v>5.48</v>
      </c>
      <c r="M194">
        <f t="shared" si="11"/>
        <v>3.63</v>
      </c>
      <c r="N194">
        <f t="shared" si="11"/>
        <v>7.36</v>
      </c>
      <c r="O194">
        <f t="shared" si="11"/>
        <v>8.15</v>
      </c>
      <c r="P194">
        <f t="shared" si="11"/>
        <v>4.47</v>
      </c>
      <c r="Q194">
        <f t="shared" si="11"/>
        <v>9.4</v>
      </c>
    </row>
    <row r="195" spans="1:17" x14ac:dyDescent="0.3">
      <c r="A195" s="3" t="s">
        <v>40</v>
      </c>
      <c r="E195">
        <f t="shared" ref="E195:M195" si="12">E138+E166</f>
        <v>20.88</v>
      </c>
      <c r="F195">
        <f t="shared" si="12"/>
        <v>21.34</v>
      </c>
      <c r="G195">
        <f t="shared" si="12"/>
        <v>21.86</v>
      </c>
      <c r="H195">
        <f t="shared" si="12"/>
        <v>23.89</v>
      </c>
      <c r="I195">
        <f t="shared" si="12"/>
        <v>21.42</v>
      </c>
      <c r="J195">
        <f t="shared" si="12"/>
        <v>21.319999999999997</v>
      </c>
      <c r="K195">
        <f t="shared" si="12"/>
        <v>22.23</v>
      </c>
      <c r="L195">
        <f t="shared" si="12"/>
        <v>22.66</v>
      </c>
      <c r="M195">
        <f t="shared" si="12"/>
        <v>22.49</v>
      </c>
    </row>
    <row r="196" spans="1:17" x14ac:dyDescent="0.3">
      <c r="A196" s="3" t="s">
        <v>41</v>
      </c>
    </row>
    <row r="197" spans="1:17" x14ac:dyDescent="0.3">
      <c r="A197" s="3" t="s">
        <v>42</v>
      </c>
      <c r="B197">
        <f t="shared" ref="B197:Q197" si="13">B140+B168</f>
        <v>201.26999999999998</v>
      </c>
      <c r="C197">
        <f t="shared" si="13"/>
        <v>197.24</v>
      </c>
      <c r="D197">
        <f t="shared" si="13"/>
        <v>197.57</v>
      </c>
      <c r="E197">
        <f t="shared" si="13"/>
        <v>198.85999999999999</v>
      </c>
      <c r="F197">
        <f t="shared" si="13"/>
        <v>203.76</v>
      </c>
      <c r="G197">
        <f t="shared" si="13"/>
        <v>205.37</v>
      </c>
      <c r="H197">
        <f t="shared" si="13"/>
        <v>210.58999999999997</v>
      </c>
      <c r="I197">
        <f t="shared" si="13"/>
        <v>215.57999999999998</v>
      </c>
      <c r="J197">
        <f t="shared" si="13"/>
        <v>218.51</v>
      </c>
      <c r="K197">
        <f t="shared" si="13"/>
        <v>218.64999999999998</v>
      </c>
      <c r="L197">
        <f t="shared" si="13"/>
        <v>222.19</v>
      </c>
      <c r="M197">
        <f t="shared" si="13"/>
        <v>225.99</v>
      </c>
      <c r="N197">
        <f t="shared" si="13"/>
        <v>232.31</v>
      </c>
      <c r="O197">
        <f t="shared" si="13"/>
        <v>233.45999999999998</v>
      </c>
      <c r="P197">
        <f t="shared" si="13"/>
        <v>234.05</v>
      </c>
      <c r="Q197">
        <f t="shared" si="13"/>
        <v>232.14</v>
      </c>
    </row>
    <row r="198" spans="1:17" x14ac:dyDescent="0.3">
      <c r="A198" s="3" t="s">
        <v>43</v>
      </c>
      <c r="I198">
        <f>I141+I169</f>
        <v>116.88</v>
      </c>
      <c r="J198">
        <f>J141+J169</f>
        <v>126.29</v>
      </c>
      <c r="K198">
        <f>K141+K169</f>
        <v>141.85</v>
      </c>
      <c r="L198">
        <f>L141+L169</f>
        <v>159.80000000000001</v>
      </c>
      <c r="M198">
        <f>M141+M169</f>
        <v>175.77</v>
      </c>
    </row>
    <row r="199" spans="1:17" x14ac:dyDescent="0.3">
      <c r="A199" s="3" t="s">
        <v>44</v>
      </c>
      <c r="B199">
        <f t="shared" ref="B199:Q199" si="14">B142+B170</f>
        <v>82.78</v>
      </c>
      <c r="C199">
        <f t="shared" si="14"/>
        <v>81.41</v>
      </c>
      <c r="D199">
        <f t="shared" si="14"/>
        <v>81.3</v>
      </c>
      <c r="E199">
        <f t="shared" si="14"/>
        <v>86.22</v>
      </c>
      <c r="F199">
        <f t="shared" si="14"/>
        <v>87.990000000000009</v>
      </c>
      <c r="G199">
        <f t="shared" si="14"/>
        <v>87.24</v>
      </c>
      <c r="H199">
        <f t="shared" si="14"/>
        <v>85.72999999999999</v>
      </c>
      <c r="I199">
        <f t="shared" si="14"/>
        <v>86.1</v>
      </c>
      <c r="J199">
        <f t="shared" si="14"/>
        <v>88.82</v>
      </c>
      <c r="K199">
        <f t="shared" si="14"/>
        <v>89.89</v>
      </c>
      <c r="L199">
        <f t="shared" si="14"/>
        <v>90.5</v>
      </c>
      <c r="M199">
        <f t="shared" si="14"/>
        <v>92.580000000000013</v>
      </c>
      <c r="N199">
        <f t="shared" si="14"/>
        <v>95.38</v>
      </c>
      <c r="O199">
        <f t="shared" si="14"/>
        <v>100.16</v>
      </c>
      <c r="P199">
        <f t="shared" si="14"/>
        <v>99.18</v>
      </c>
      <c r="Q199">
        <f t="shared" si="14"/>
        <v>108.09</v>
      </c>
    </row>
    <row r="200" spans="1:17" x14ac:dyDescent="0.3">
      <c r="A200" s="3" t="s">
        <v>45</v>
      </c>
      <c r="B200">
        <f t="shared" ref="B200:Q200" si="15">B143+B171</f>
        <v>0.18</v>
      </c>
      <c r="C200">
        <f t="shared" si="15"/>
        <v>0.25</v>
      </c>
      <c r="D200">
        <f t="shared" si="15"/>
        <v>0.4</v>
      </c>
      <c r="E200">
        <f t="shared" si="15"/>
        <v>0.28999999999999998</v>
      </c>
      <c r="F200">
        <f t="shared" si="15"/>
        <v>2.5099999999999998</v>
      </c>
      <c r="G200">
        <f t="shared" si="15"/>
        <v>3</v>
      </c>
      <c r="H200">
        <f t="shared" si="15"/>
        <v>3.75</v>
      </c>
      <c r="I200">
        <f t="shared" si="15"/>
        <v>4.46</v>
      </c>
      <c r="J200">
        <f t="shared" si="15"/>
        <v>5.22</v>
      </c>
      <c r="K200">
        <f t="shared" si="15"/>
        <v>8.3000000000000007</v>
      </c>
      <c r="L200">
        <f t="shared" si="15"/>
        <v>13.89</v>
      </c>
      <c r="M200">
        <f t="shared" si="15"/>
        <v>18.05</v>
      </c>
      <c r="N200">
        <f t="shared" si="15"/>
        <v>23.650000000000002</v>
      </c>
      <c r="O200">
        <f t="shared" si="15"/>
        <v>28.22</v>
      </c>
      <c r="P200">
        <f t="shared" si="15"/>
        <v>31.830000000000002</v>
      </c>
      <c r="Q200">
        <f t="shared" si="15"/>
        <v>35.53</v>
      </c>
    </row>
    <row r="201" spans="1:17" x14ac:dyDescent="0.3">
      <c r="A201" s="3" t="s">
        <v>46</v>
      </c>
      <c r="L201">
        <f t="shared" ref="L201:Q201" si="16">L144+L172</f>
        <v>4.9800000000000004</v>
      </c>
      <c r="M201">
        <f t="shared" si="16"/>
        <v>4.97</v>
      </c>
      <c r="N201">
        <f t="shared" si="16"/>
        <v>4.96</v>
      </c>
      <c r="O201">
        <f t="shared" si="16"/>
        <v>4.95</v>
      </c>
      <c r="P201">
        <f t="shared" si="16"/>
        <v>4.95</v>
      </c>
      <c r="Q201">
        <f t="shared" si="16"/>
        <v>4.8899999999999997</v>
      </c>
    </row>
    <row r="202" spans="1:17" x14ac:dyDescent="0.3">
      <c r="A202" s="3" t="s">
        <v>47</v>
      </c>
    </row>
    <row r="203" spans="1:17" x14ac:dyDescent="0.3">
      <c r="A203" s="3" t="s">
        <v>48</v>
      </c>
    </row>
    <row r="204" spans="1:17" x14ac:dyDescent="0.3">
      <c r="A204" s="3" t="s">
        <v>49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"/>
  <sheetViews>
    <sheetView topLeftCell="A226" zoomScaleNormal="100" workbookViewId="0">
      <selection activeCell="A226" sqref="A226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>
        <v>42900.65996527778</v>
      </c>
    </row>
    <row r="4" spans="1:18" x14ac:dyDescent="0.3">
      <c r="A4" s="1" t="s">
        <v>2</v>
      </c>
      <c r="B4" s="2">
        <v>43019.582979652776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10" spans="1:18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3">
      <c r="A11" s="3" t="s">
        <v>27</v>
      </c>
      <c r="B11" s="4" t="str">
        <f>IF(AND(Data!B11&lt;&gt;":",Data!B39&lt;&gt;":",Data!B67&lt;&gt;":"),Data!B11,"")</f>
        <v/>
      </c>
      <c r="C11" s="4" t="str">
        <f>IF(AND(Data!C11&lt;&gt;":",Data!C39&lt;&gt;":",Data!C67&lt;&gt;":"),Data!C11,"")</f>
        <v/>
      </c>
      <c r="D11" s="4" t="str">
        <f>IF(AND(Data!D11&lt;&gt;":",Data!D39&lt;&gt;":",Data!D67&lt;&gt;":"),Data!D11,"")</f>
        <v/>
      </c>
      <c r="E11" s="4" t="str">
        <f>IF(AND(Data!E11&lt;&gt;":",Data!E39&lt;&gt;":",Data!E67&lt;&gt;":"),Data!E11,"")</f>
        <v/>
      </c>
      <c r="F11" s="4">
        <f>IF(AND(Data!F11&lt;&gt;":",Data!F39&lt;&gt;":",Data!F67&lt;&gt;":"),Data!F11,"")</f>
        <v>46445</v>
      </c>
      <c r="G11" s="4">
        <f>IF(AND(Data!G11&lt;&gt;":",Data!G39&lt;&gt;":",Data!G67&lt;&gt;":"),Data!G11,"")</f>
        <v>47866</v>
      </c>
      <c r="H11" s="4">
        <f>IF(AND(Data!H11&lt;&gt;":",Data!H39&lt;&gt;":",Data!H67&lt;&gt;":"),Data!H11,"")</f>
        <v>45095</v>
      </c>
      <c r="I11" s="4">
        <f>IF(AND(Data!I11&lt;&gt;":",Data!I39&lt;&gt;":",Data!I67&lt;&gt;":"),Data!I11,"")</f>
        <v>45244</v>
      </c>
      <c r="J11" s="4">
        <f>IF(AND(Data!J11&lt;&gt;":",Data!J39&lt;&gt;":",Data!J67&lt;&gt;":"),Data!J11,"")</f>
        <v>44972</v>
      </c>
      <c r="K11" s="4">
        <f>IF(AND(Data!K11&lt;&gt;":",Data!K39&lt;&gt;":",Data!K67&lt;&gt;":"),Data!K11,"")</f>
        <v>44355</v>
      </c>
      <c r="L11" s="4">
        <f>IF(AND(Data!L11&lt;&gt;":",Data!L39&lt;&gt;":",Data!L67&lt;&gt;":"),Data!L11,"")</f>
        <v>43112</v>
      </c>
      <c r="M11" s="4">
        <f>IF(AND(Data!M11&lt;&gt;":",Data!M39&lt;&gt;":",Data!M67&lt;&gt;":"),Data!M11,"")</f>
        <v>41128</v>
      </c>
      <c r="N11" s="4">
        <f>IF(AND(Data!N11&lt;&gt;":",Data!N39&lt;&gt;":",Data!N67&lt;&gt;":"),Data!N11,"")</f>
        <v>40928</v>
      </c>
      <c r="O11" s="4">
        <f>IF(AND(Data!O11&lt;&gt;":",Data!O39&lt;&gt;":",Data!O67&lt;&gt;":"),Data!O11,"")</f>
        <v>41037</v>
      </c>
      <c r="P11" s="4">
        <f>IF(AND(Data!P11&lt;&gt;":",Data!P39&lt;&gt;":",Data!P67&lt;&gt;":"),Data!P11,"")</f>
        <v>41232</v>
      </c>
      <c r="Q11" s="4">
        <f>IF(AND(Data!Q11&lt;&gt;":",Data!Q39&lt;&gt;":",Data!Q67&lt;&gt;":"),Data!Q11,"")</f>
        <v>41043</v>
      </c>
      <c r="R11" s="4" t="str">
        <f>IF(AND(Data!R11&lt;&gt;":",Data!R39&lt;&gt;":",Data!R67&lt;&gt;":"),Data!R11,"")</f>
        <v/>
      </c>
    </row>
    <row r="12" spans="1:18" x14ac:dyDescent="0.3">
      <c r="A12" s="3" t="s">
        <v>28</v>
      </c>
      <c r="B12" s="4" t="str">
        <f>IF(AND(Data!B12&lt;&gt;":",Data!B40&lt;&gt;":",Data!B68&lt;&gt;":"),Data!B12,"")</f>
        <v/>
      </c>
      <c r="C12" s="4" t="str">
        <f>IF(AND(Data!C12&lt;&gt;":",Data!C40&lt;&gt;":",Data!C68&lt;&gt;":"),Data!C12,"")</f>
        <v/>
      </c>
      <c r="D12" s="4" t="str">
        <f>IF(AND(Data!D12&lt;&gt;":",Data!D40&lt;&gt;":",Data!D68&lt;&gt;":"),Data!D12,"")</f>
        <v/>
      </c>
      <c r="E12" s="4" t="str">
        <f>IF(AND(Data!E12&lt;&gt;":",Data!E40&lt;&gt;":",Data!E68&lt;&gt;":"),Data!E12,"")</f>
        <v/>
      </c>
      <c r="F12" s="4" t="str">
        <f>IF(AND(Data!F12&lt;&gt;":",Data!F40&lt;&gt;":",Data!F68&lt;&gt;":"),Data!F12,"")</f>
        <v/>
      </c>
      <c r="G12" s="4" t="str">
        <f>IF(AND(Data!G12&lt;&gt;":",Data!G40&lt;&gt;":",Data!G68&lt;&gt;":"),Data!G12,"")</f>
        <v/>
      </c>
      <c r="H12" s="4" t="str">
        <f>IF(AND(Data!H12&lt;&gt;":",Data!H40&lt;&gt;":",Data!H68&lt;&gt;":"),Data!H12,"")</f>
        <v/>
      </c>
      <c r="I12" s="4" t="str">
        <f>IF(AND(Data!I12&lt;&gt;":",Data!I40&lt;&gt;":",Data!I68&lt;&gt;":"),Data!I12,"")</f>
        <v/>
      </c>
      <c r="J12" s="4">
        <f>IF(AND(Data!J12&lt;&gt;":",Data!J40&lt;&gt;":",Data!J68&lt;&gt;":"),Data!J12,"")</f>
        <v>66412</v>
      </c>
      <c r="K12" s="4">
        <f>IF(AND(Data!K12&lt;&gt;":",Data!K40&lt;&gt;":",Data!K68&lt;&gt;":"),Data!K12,"")</f>
        <v>65634</v>
      </c>
      <c r="L12" s="4" t="str">
        <f>IF(AND(Data!L12&lt;&gt;":",Data!L40&lt;&gt;":",Data!L68&lt;&gt;":"),Data!L12,"")</f>
        <v/>
      </c>
      <c r="M12" s="4" t="str">
        <f>IF(AND(Data!M12&lt;&gt;":",Data!M40&lt;&gt;":",Data!M68&lt;&gt;":"),Data!M12,"")</f>
        <v/>
      </c>
      <c r="N12" s="4">
        <f>IF(AND(Data!N12&lt;&gt;":",Data!N40&lt;&gt;":",Data!N68&lt;&gt;":"),Data!N12,"")</f>
        <v>59003</v>
      </c>
      <c r="O12" s="4">
        <f>IF(AND(Data!O12&lt;&gt;":",Data!O40&lt;&gt;":",Data!O68&lt;&gt;":"),Data!O12,"")</f>
        <v>57043</v>
      </c>
      <c r="P12" s="4">
        <f>IF(AND(Data!P12&lt;&gt;":",Data!P40&lt;&gt;":",Data!P68&lt;&gt;":"),Data!P12,"")</f>
        <v>57566</v>
      </c>
      <c r="Q12" s="4">
        <f>IF(AND(Data!Q12&lt;&gt;":",Data!Q40&lt;&gt;":",Data!Q68&lt;&gt;":"),Data!Q12,"")</f>
        <v>57780</v>
      </c>
      <c r="R12" s="4" t="str">
        <f>IF(AND(Data!R12&lt;&gt;":",Data!R40&lt;&gt;":",Data!R68&lt;&gt;":"),Data!R12,"")</f>
        <v/>
      </c>
    </row>
    <row r="13" spans="1:18" x14ac:dyDescent="0.3">
      <c r="A13" s="3" t="s">
        <v>29</v>
      </c>
      <c r="B13" s="4" t="str">
        <f>IF(AND(Data!B13&lt;&gt;":",Data!B41&lt;&gt;":",Data!B69&lt;&gt;":"),Data!B13,"")</f>
        <v/>
      </c>
      <c r="C13" s="4" t="str">
        <f>IF(AND(Data!C13&lt;&gt;":",Data!C41&lt;&gt;":",Data!C69&lt;&gt;":"),Data!C13,"")</f>
        <v/>
      </c>
      <c r="D13" s="4">
        <f>IF(AND(Data!D13&lt;&gt;":",Data!D41&lt;&gt;":",Data!D69&lt;&gt;":"),Data!D13,"")</f>
        <v>22328</v>
      </c>
      <c r="E13" s="4">
        <f>IF(AND(Data!E13&lt;&gt;":",Data!E41&lt;&gt;":",Data!E69&lt;&gt;":"),Data!E13,"")</f>
        <v>21552</v>
      </c>
      <c r="F13" s="4">
        <f>IF(AND(Data!F13&lt;&gt;":",Data!F41&lt;&gt;":",Data!F69&lt;&gt;":"),Data!F13,"")</f>
        <v>20642</v>
      </c>
      <c r="G13" s="4">
        <f>IF(AND(Data!G13&lt;&gt;":",Data!G41&lt;&gt;":",Data!G69&lt;&gt;":"),Data!G13,"")</f>
        <v>20044</v>
      </c>
      <c r="H13" s="4">
        <f>IF(AND(Data!H13&lt;&gt;":",Data!H41&lt;&gt;":",Data!H69&lt;&gt;":"),Data!H13,"")</f>
        <v>19636</v>
      </c>
      <c r="I13" s="4">
        <f>IF(AND(Data!I13&lt;&gt;":",Data!I41&lt;&gt;":",Data!I69&lt;&gt;":"),Data!I13,"")</f>
        <v>19132</v>
      </c>
      <c r="J13" s="4">
        <f>IF(AND(Data!J13&lt;&gt;":",Data!J41&lt;&gt;":",Data!J69&lt;&gt;":"),Data!J13,"")</f>
        <v>18748</v>
      </c>
      <c r="K13" s="4">
        <f>IF(AND(Data!K13&lt;&gt;":",Data!K41&lt;&gt;":",Data!K69&lt;&gt;":"),Data!K13,"")</f>
        <v>18303</v>
      </c>
      <c r="L13" s="4">
        <f>IF(AND(Data!L13&lt;&gt;":",Data!L41&lt;&gt;":",Data!L69&lt;&gt;":"),Data!L13,"")</f>
        <v>18536</v>
      </c>
      <c r="M13" s="4">
        <f>IF(AND(Data!M13&lt;&gt;":",Data!M41&lt;&gt;":",Data!M69&lt;&gt;":"),Data!M13,"")</f>
        <v>16384</v>
      </c>
      <c r="N13" s="4" t="str">
        <f>IF(AND(Data!N13&lt;&gt;":",Data!N41&lt;&gt;":",Data!N69&lt;&gt;":"),Data!N13,"")</f>
        <v/>
      </c>
      <c r="O13" s="4">
        <f>IF(AND(Data!O13&lt;&gt;":",Data!O41&lt;&gt;":",Data!O69&lt;&gt;":"),Data!O13,"")</f>
        <v>16316</v>
      </c>
      <c r="P13" s="4">
        <f>IF(AND(Data!P13&lt;&gt;":",Data!P41&lt;&gt;":",Data!P69&lt;&gt;":"),Data!P13,"")</f>
        <v>14232</v>
      </c>
      <c r="Q13" s="4">
        <f>IF(AND(Data!Q13&lt;&gt;":",Data!Q41&lt;&gt;":",Data!Q69&lt;&gt;":"),Data!Q13,"")</f>
        <v>13415</v>
      </c>
      <c r="R13" s="4">
        <f>IF(AND(Data!R13&lt;&gt;":",Data!R41&lt;&gt;":",Data!R69&lt;&gt;":"),Data!R13,"")</f>
        <v>13922</v>
      </c>
    </row>
    <row r="14" spans="1:18" x14ac:dyDescent="0.3">
      <c r="A14" s="3" t="s">
        <v>30</v>
      </c>
      <c r="B14" s="4" t="str">
        <f>IF(AND(Data!B14&lt;&gt;":",Data!B42&lt;&gt;":",Data!B70&lt;&gt;":"),Data!B14,"")</f>
        <v/>
      </c>
      <c r="C14" s="4" t="str">
        <f>IF(AND(Data!C14&lt;&gt;":",Data!C42&lt;&gt;":",Data!C70&lt;&gt;":"),Data!C14,"")</f>
        <v/>
      </c>
      <c r="D14" s="4">
        <f>IF(AND(Data!D14&lt;&gt;":",Data!D42&lt;&gt;":",Data!D70&lt;&gt;":"),Data!D14,"")</f>
        <v>329102</v>
      </c>
      <c r="E14" s="4">
        <f>IF(AND(Data!E14&lt;&gt;":",Data!E42&lt;&gt;":",Data!E70&lt;&gt;":"),Data!E14,"")</f>
        <v>320581</v>
      </c>
      <c r="F14" s="4">
        <f>IF(AND(Data!F14&lt;&gt;":",Data!F42&lt;&gt;":",Data!F70&lt;&gt;":"),Data!F14,"")</f>
        <v>310904</v>
      </c>
      <c r="G14" s="4">
        <f>IF(AND(Data!G14&lt;&gt;":",Data!G42&lt;&gt;":",Data!G70&lt;&gt;":"),Data!G14,"")</f>
        <v>303247</v>
      </c>
      <c r="H14" s="4">
        <f>IF(AND(Data!H14&lt;&gt;":",Data!H42&lt;&gt;":",Data!H70&lt;&gt;":"),Data!H14,"")</f>
        <v>290672</v>
      </c>
      <c r="I14" s="4">
        <f>IF(AND(Data!I14&lt;&gt;":",Data!I42&lt;&gt;":",Data!I70&lt;&gt;":"),Data!I14,"")</f>
        <v>279170</v>
      </c>
      <c r="J14" s="4">
        <f>IF(AND(Data!J14&lt;&gt;":",Data!J42&lt;&gt;":",Data!J70&lt;&gt;":"),Data!J14,"")</f>
        <v>275390</v>
      </c>
      <c r="K14" s="4">
        <f>IF(AND(Data!K14&lt;&gt;":",Data!K42&lt;&gt;":",Data!K70&lt;&gt;":"),Data!K14,"")</f>
        <v>274502</v>
      </c>
      <c r="L14" s="4">
        <f>IF(AND(Data!L14&lt;&gt;":",Data!L42&lt;&gt;":",Data!L70&lt;&gt;":"),Data!L14,"")</f>
        <v>273789</v>
      </c>
      <c r="M14" s="4">
        <f>IF(AND(Data!M14&lt;&gt;":",Data!M42&lt;&gt;":",Data!M70&lt;&gt;":"),Data!M14,"")</f>
        <v>273382</v>
      </c>
      <c r="N14" s="4">
        <f>IF(AND(Data!N14&lt;&gt;":",Data!N42&lt;&gt;":",Data!N70&lt;&gt;":"),Data!N14,"")</f>
        <v>270813</v>
      </c>
      <c r="O14" s="4">
        <f>IF(AND(Data!O14&lt;&gt;":",Data!O42&lt;&gt;":",Data!O70&lt;&gt;":"),Data!O14,"")</f>
        <v>271557</v>
      </c>
      <c r="P14" s="4">
        <f>IF(AND(Data!P14&lt;&gt;":",Data!P42&lt;&gt;":",Data!P70&lt;&gt;":"),Data!P14,"")</f>
        <v>271079</v>
      </c>
      <c r="Q14" s="4">
        <f>IF(AND(Data!Q14&lt;&gt;":",Data!Q42&lt;&gt;":",Data!Q70&lt;&gt;":"),Data!Q14,"")</f>
        <v>271236</v>
      </c>
      <c r="R14" s="4" t="str">
        <f>IF(AND(Data!R14&lt;&gt;":",Data!R42&lt;&gt;":",Data!R70&lt;&gt;":"),Data!R14,"")</f>
        <v/>
      </c>
    </row>
    <row r="15" spans="1:18" x14ac:dyDescent="0.3">
      <c r="A15" s="3" t="s">
        <v>31</v>
      </c>
      <c r="B15" s="4" t="str">
        <f>IF(AND(Data!B15&lt;&gt;":",Data!B43&lt;&gt;":",Data!B71&lt;&gt;":"),Data!B15,"")</f>
        <v/>
      </c>
      <c r="C15" s="4" t="str">
        <f>IF(AND(Data!C15&lt;&gt;":",Data!C43&lt;&gt;":",Data!C71&lt;&gt;":"),Data!C15,"")</f>
        <v/>
      </c>
      <c r="D15" s="4" t="str">
        <f>IF(AND(Data!D15&lt;&gt;":",Data!D43&lt;&gt;":",Data!D71&lt;&gt;":"),Data!D15,"")</f>
        <v/>
      </c>
      <c r="E15" s="4">
        <f>IF(AND(Data!E15&lt;&gt;":",Data!E43&lt;&gt;":",Data!E71&lt;&gt;":"),Data!E15,"")</f>
        <v>7008</v>
      </c>
      <c r="F15" s="4">
        <f>IF(AND(Data!F15&lt;&gt;":",Data!F43&lt;&gt;":",Data!F71&lt;&gt;":"),Data!F15,"")</f>
        <v>6896</v>
      </c>
      <c r="G15" s="4">
        <f>IF(AND(Data!G15&lt;&gt;":",Data!G43&lt;&gt;":",Data!G71&lt;&gt;":"),Data!G15,"")</f>
        <v>6555</v>
      </c>
      <c r="H15" s="4">
        <f>IF(AND(Data!H15&lt;&gt;":",Data!H43&lt;&gt;":",Data!H71&lt;&gt;":"),Data!H15,"")</f>
        <v>6727</v>
      </c>
      <c r="I15" s="4">
        <f>IF(AND(Data!I15&lt;&gt;":",Data!I43&lt;&gt;":",Data!I71&lt;&gt;":"),Data!I15,"")</f>
        <v>6772</v>
      </c>
      <c r="J15" s="4">
        <f>IF(AND(Data!J15&lt;&gt;":",Data!J43&lt;&gt;":",Data!J71&lt;&gt;":"),Data!J15,"")</f>
        <v>6794</v>
      </c>
      <c r="K15" s="4">
        <f>IF(AND(Data!K15&lt;&gt;":",Data!K43&lt;&gt;":",Data!K71&lt;&gt;":"),Data!K15,"")</f>
        <v>6462</v>
      </c>
      <c r="L15" s="4">
        <f>IF(AND(Data!L15&lt;&gt;":",Data!L43&lt;&gt;":",Data!L71&lt;&gt;":"),Data!L15,"")</f>
        <v>6321</v>
      </c>
      <c r="M15" s="4">
        <f>IF(AND(Data!M15&lt;&gt;":",Data!M43&lt;&gt;":",Data!M71&lt;&gt;":"),Data!M15,"")</f>
        <v>6355</v>
      </c>
      <c r="N15" s="4">
        <f>IF(AND(Data!N15&lt;&gt;":",Data!N43&lt;&gt;":",Data!N71&lt;&gt;":"),Data!N15,"")</f>
        <v>6429</v>
      </c>
      <c r="O15" s="4">
        <f>IF(AND(Data!O15&lt;&gt;":",Data!O43&lt;&gt;":",Data!O71&lt;&gt;":"),Data!O15,"")</f>
        <v>6037</v>
      </c>
      <c r="P15" s="4">
        <f>IF(AND(Data!P15&lt;&gt;":",Data!P43&lt;&gt;":",Data!P71&lt;&gt;":"),Data!P15,"")</f>
        <v>6107</v>
      </c>
      <c r="Q15" s="4">
        <f>IF(AND(Data!Q15&lt;&gt;":",Data!Q43&lt;&gt;":",Data!Q71&lt;&gt;":"),Data!Q15,"")</f>
        <v>6038</v>
      </c>
      <c r="R15" s="4" t="str">
        <f>IF(AND(Data!R15&lt;&gt;":",Data!R43&lt;&gt;":",Data!R71&lt;&gt;":"),Data!R15,"")</f>
        <v/>
      </c>
    </row>
    <row r="16" spans="1:18" x14ac:dyDescent="0.3">
      <c r="A16" s="3" t="s">
        <v>32</v>
      </c>
      <c r="B16" s="4">
        <f>IF(AND(Data!B16&lt;&gt;":",Data!B44&lt;&gt;":",Data!B72&lt;&gt;":"),Data!B16,"")</f>
        <v>35730</v>
      </c>
      <c r="C16" s="4">
        <f>IF(AND(Data!C16&lt;&gt;":",Data!C44&lt;&gt;":",Data!C72&lt;&gt;":"),Data!C16,"")</f>
        <v>36186</v>
      </c>
      <c r="D16" s="4">
        <f>IF(AND(Data!D16&lt;&gt;":",Data!D44&lt;&gt;":",Data!D72&lt;&gt;":"),Data!D16,"")</f>
        <v>36142</v>
      </c>
      <c r="E16" s="4">
        <f>IF(AND(Data!E16&lt;&gt;":",Data!E44&lt;&gt;":",Data!E72&lt;&gt;":"),Data!E16,"")</f>
        <v>35814</v>
      </c>
      <c r="F16" s="4">
        <f>IF(AND(Data!F16&lt;&gt;":",Data!F44&lt;&gt;":",Data!F72&lt;&gt;":"),Data!F16,"")</f>
        <v>35808</v>
      </c>
      <c r="G16" s="4">
        <f>IF(AND(Data!G16&lt;&gt;":",Data!G44&lt;&gt;":",Data!G72&lt;&gt;":"),Data!G16,"")</f>
        <v>36554</v>
      </c>
      <c r="H16" s="4">
        <f>IF(AND(Data!H16&lt;&gt;":",Data!H44&lt;&gt;":",Data!H72&lt;&gt;":"),Data!H16,"")</f>
        <v>37053</v>
      </c>
      <c r="I16" s="4">
        <f>IF(AND(Data!I16&lt;&gt;":",Data!I44&lt;&gt;":",Data!I72&lt;&gt;":"),Data!I16,"")</f>
        <v>37574</v>
      </c>
      <c r="J16" s="4">
        <f>IF(AND(Data!J16&lt;&gt;":",Data!J44&lt;&gt;":",Data!J72&lt;&gt;":"),Data!J16,"")</f>
        <v>37027</v>
      </c>
      <c r="K16" s="4">
        <f>IF(AND(Data!K16&lt;&gt;":",Data!K44&lt;&gt;":",Data!K72&lt;&gt;":"),Data!K16,"")</f>
        <v>38115</v>
      </c>
      <c r="L16" s="4">
        <f>IF(AND(Data!L16&lt;&gt;":",Data!L44&lt;&gt;":",Data!L72&lt;&gt;":"),Data!L16,"")</f>
        <v>34288</v>
      </c>
      <c r="M16" s="4">
        <f>IF(AND(Data!M16&lt;&gt;":",Data!M44&lt;&gt;":",Data!M72&lt;&gt;":"),Data!M16,"")</f>
        <v>33383</v>
      </c>
      <c r="N16" s="4">
        <f>IF(AND(Data!N16&lt;&gt;":",Data!N44&lt;&gt;":",Data!N72&lt;&gt;":"),Data!N16,"")</f>
        <v>32814</v>
      </c>
      <c r="O16" s="4">
        <f>IF(AND(Data!O16&lt;&gt;":",Data!O44&lt;&gt;":",Data!O72&lt;&gt;":"),Data!O16,"")</f>
        <v>30322</v>
      </c>
      <c r="P16" s="4">
        <f>IF(AND(Data!P16&lt;&gt;":",Data!P44&lt;&gt;":",Data!P72&lt;&gt;":"),Data!P16,"")</f>
        <v>30157</v>
      </c>
      <c r="Q16" s="4">
        <f>IF(AND(Data!Q16&lt;&gt;":",Data!Q44&lt;&gt;":",Data!Q72&lt;&gt;":"),Data!Q16,"")</f>
        <v>29879</v>
      </c>
      <c r="R16" s="4" t="str">
        <f>IF(AND(Data!R16&lt;&gt;":",Data!R44&lt;&gt;":",Data!R72&lt;&gt;":"),Data!R16,"")</f>
        <v/>
      </c>
    </row>
    <row r="17" spans="1:18" x14ac:dyDescent="0.3">
      <c r="A17" s="3" t="s">
        <v>33</v>
      </c>
      <c r="B17" s="4">
        <f>IF(AND(Data!B17&lt;&gt;":",Data!B45&lt;&gt;":",Data!B73&lt;&gt;":"),Data!B17,"")</f>
        <v>98718</v>
      </c>
      <c r="C17" s="4">
        <f>IF(AND(Data!C17&lt;&gt;":",Data!C45&lt;&gt;":",Data!C73&lt;&gt;":"),Data!C17,"")</f>
        <v>97398</v>
      </c>
      <c r="D17" s="4">
        <f>IF(AND(Data!D17&lt;&gt;":",Data!D45&lt;&gt;":",Data!D73&lt;&gt;":"),Data!D17,"")</f>
        <v>96316</v>
      </c>
      <c r="E17" s="4">
        <f>IF(AND(Data!E17&lt;&gt;":",Data!E45&lt;&gt;":",Data!E73&lt;&gt;":"),Data!E17,"")</f>
        <v>95875</v>
      </c>
      <c r="F17" s="4">
        <f>IF(AND(Data!F17&lt;&gt;":",Data!F45&lt;&gt;":",Data!F73&lt;&gt;":"),Data!F17,"")</f>
        <v>96145</v>
      </c>
      <c r="G17" s="4">
        <f>IF(AND(Data!G17&lt;&gt;":",Data!G45&lt;&gt;":",Data!G73&lt;&gt;":"),Data!G17,"")</f>
        <v>95852</v>
      </c>
      <c r="H17" s="4">
        <f>IF(AND(Data!H17&lt;&gt;":",Data!H45&lt;&gt;":",Data!H73&lt;&gt;":"),Data!H17,"")</f>
        <v>96010</v>
      </c>
      <c r="I17" s="4">
        <f>IF(AND(Data!I17&lt;&gt;":",Data!I45&lt;&gt;":",Data!I73&lt;&gt;":"),Data!I17,"")</f>
        <v>97032</v>
      </c>
      <c r="J17" s="4">
        <f>IF(AND(Data!J17&lt;&gt;":",Data!J45&lt;&gt;":",Data!J73&lt;&gt;":"),Data!J17,"")</f>
        <v>97476</v>
      </c>
      <c r="K17" s="4">
        <f>IF(AND(Data!K17&lt;&gt;":",Data!K45&lt;&gt;":",Data!K73&lt;&gt;":"),Data!K17,"")</f>
        <v>97324</v>
      </c>
      <c r="L17" s="4">
        <f>IF(AND(Data!L17&lt;&gt;":",Data!L45&lt;&gt;":",Data!L73&lt;&gt;":"),Data!L17,"")</f>
        <v>99789</v>
      </c>
      <c r="M17" s="4">
        <f>IF(AND(Data!M17&lt;&gt;":",Data!M45&lt;&gt;":",Data!M73&lt;&gt;":"),Data!M17,"")</f>
        <v>97997</v>
      </c>
      <c r="N17" s="4">
        <f>IF(AND(Data!N17&lt;&gt;":",Data!N45&lt;&gt;":",Data!N73&lt;&gt;":"),Data!N17,"")</f>
        <v>96727</v>
      </c>
      <c r="O17" s="4">
        <f>IF(AND(Data!O17&lt;&gt;":",Data!O45&lt;&gt;":",Data!O73&lt;&gt;":"),Data!O17,"")</f>
        <v>94901</v>
      </c>
      <c r="P17" s="4">
        <f>IF(AND(Data!P17&lt;&gt;":",Data!P45&lt;&gt;":",Data!P73&lt;&gt;":"),Data!P17,"")</f>
        <v>94546</v>
      </c>
      <c r="Q17" s="4">
        <f>IF(AND(Data!Q17&lt;&gt;":",Data!Q45&lt;&gt;":",Data!Q73&lt;&gt;":"),Data!Q17,"")</f>
        <v>95015</v>
      </c>
      <c r="R17" s="4" t="str">
        <f>IF(AND(Data!R17&lt;&gt;":",Data!R45&lt;&gt;":",Data!R73&lt;&gt;":"),Data!R17,"")</f>
        <v/>
      </c>
    </row>
    <row r="18" spans="1:18" x14ac:dyDescent="0.3">
      <c r="A18" s="3" t="s">
        <v>34</v>
      </c>
      <c r="B18" s="4">
        <f>IF(AND(Data!B18&lt;&gt;":",Data!B46&lt;&gt;":",Data!B74&lt;&gt;":"),Data!B18,"")</f>
        <v>317782</v>
      </c>
      <c r="C18" s="4">
        <f>IF(AND(Data!C18&lt;&gt;":",Data!C46&lt;&gt;":",Data!C74&lt;&gt;":"),Data!C18,"")</f>
        <v>315512</v>
      </c>
      <c r="D18" s="4">
        <f>IF(AND(Data!D18&lt;&gt;":",Data!D46&lt;&gt;":",Data!D74&lt;&gt;":"),Data!D18,"")</f>
        <v>313451</v>
      </c>
      <c r="E18" s="4">
        <f>IF(AND(Data!E18&lt;&gt;":",Data!E46&lt;&gt;":",Data!E74&lt;&gt;":"),Data!E18,"")</f>
        <v>308013</v>
      </c>
      <c r="F18" s="4">
        <f>IF(AND(Data!F18&lt;&gt;":",Data!F46&lt;&gt;":",Data!F74&lt;&gt;":"),Data!F18,"")</f>
        <v>303742</v>
      </c>
      <c r="G18" s="4">
        <f>IF(AND(Data!G18&lt;&gt;":",Data!G46&lt;&gt;":",Data!G74&lt;&gt;":"),Data!G18,"")</f>
        <v>297869</v>
      </c>
      <c r="H18" s="4">
        <f>IF(AND(Data!H18&lt;&gt;":",Data!H46&lt;&gt;":",Data!H74&lt;&gt;":"),Data!H18,"")</f>
        <v>294088</v>
      </c>
      <c r="I18" s="4">
        <f>IF(AND(Data!I18&lt;&gt;":",Data!I46&lt;&gt;":",Data!I74&lt;&gt;":"),Data!I18,"")</f>
        <v>293829</v>
      </c>
      <c r="J18" s="4">
        <f>IF(AND(Data!J18&lt;&gt;":",Data!J46&lt;&gt;":",Data!J74&lt;&gt;":"),Data!J18,"")</f>
        <v>286721</v>
      </c>
      <c r="K18" s="4">
        <f>IF(AND(Data!K18&lt;&gt;":",Data!K46&lt;&gt;":",Data!K74&lt;&gt;":"),Data!K18,"")</f>
        <v>273499</v>
      </c>
      <c r="L18" s="4">
        <f>IF(AND(Data!L18&lt;&gt;":",Data!L46&lt;&gt;":",Data!L74&lt;&gt;":"),Data!L18,"")</f>
        <v>260642</v>
      </c>
      <c r="M18" s="4">
        <f>IF(AND(Data!M18&lt;&gt;":",Data!M46&lt;&gt;":",Data!M74&lt;&gt;":"),Data!M18,"")</f>
        <v>258444</v>
      </c>
      <c r="N18" s="4">
        <f>IF(AND(Data!N18&lt;&gt;":",Data!N46&lt;&gt;":",Data!N74&lt;&gt;":"),Data!N18,"")</f>
        <v>258158</v>
      </c>
      <c r="O18" s="4">
        <f>IF(AND(Data!O18&lt;&gt;":",Data!O46&lt;&gt;":",Data!O74&lt;&gt;":"),Data!O18,"")</f>
        <v>256957</v>
      </c>
      <c r="P18" s="4">
        <f>IF(AND(Data!P18&lt;&gt;":",Data!P46&lt;&gt;":",Data!P74&lt;&gt;":"),Data!P18,"")</f>
        <v>256229</v>
      </c>
      <c r="Q18" s="4">
        <f>IF(AND(Data!Q18&lt;&gt;":",Data!Q46&lt;&gt;":",Data!Q74&lt;&gt;":"),Data!Q18,"")</f>
        <v>253364</v>
      </c>
      <c r="R18" s="4" t="str">
        <f>IF(AND(Data!R18&lt;&gt;":",Data!R46&lt;&gt;":",Data!R74&lt;&gt;":"),Data!R18,"")</f>
        <v/>
      </c>
    </row>
    <row r="19" spans="1:18" x14ac:dyDescent="0.3">
      <c r="A19" s="3" t="s">
        <v>35</v>
      </c>
      <c r="B19" s="4" t="str">
        <f>IF(AND(Data!B19&lt;&gt;":",Data!B47&lt;&gt;":",Data!B75&lt;&gt;":"),Data!B19,"")</f>
        <v/>
      </c>
      <c r="C19" s="4" t="str">
        <f>IF(AND(Data!C19&lt;&gt;":",Data!C47&lt;&gt;":",Data!C75&lt;&gt;":"),Data!C19,"")</f>
        <v/>
      </c>
      <c r="D19" s="4" t="str">
        <f>IF(AND(Data!D19&lt;&gt;":",Data!D47&lt;&gt;":",Data!D75&lt;&gt;":"),Data!D19,"")</f>
        <v/>
      </c>
      <c r="E19" s="4" t="str">
        <f>IF(AND(Data!E19&lt;&gt;":",Data!E47&lt;&gt;":",Data!E75&lt;&gt;":"),Data!E19,"")</f>
        <v/>
      </c>
      <c r="F19" s="4" t="str">
        <f>IF(AND(Data!F19&lt;&gt;":",Data!F47&lt;&gt;":",Data!F75&lt;&gt;":"),Data!F19,"")</f>
        <v/>
      </c>
      <c r="G19" s="4" t="str">
        <f>IF(AND(Data!G19&lt;&gt;":",Data!G47&lt;&gt;":",Data!G75&lt;&gt;":"),Data!G19,"")</f>
        <v/>
      </c>
      <c r="H19" s="4" t="str">
        <f>IF(AND(Data!H19&lt;&gt;":",Data!H47&lt;&gt;":",Data!H75&lt;&gt;":"),Data!H19,"")</f>
        <v/>
      </c>
      <c r="I19" s="4" t="str">
        <f>IF(AND(Data!I19&lt;&gt;":",Data!I47&lt;&gt;":",Data!I75&lt;&gt;":"),Data!I19,"")</f>
        <v/>
      </c>
      <c r="J19" s="4" t="str">
        <f>IF(AND(Data!J19&lt;&gt;":",Data!J47&lt;&gt;":",Data!J75&lt;&gt;":"),Data!J19,"")</f>
        <v/>
      </c>
      <c r="K19" s="4" t="str">
        <f>IF(AND(Data!K19&lt;&gt;":",Data!K47&lt;&gt;":",Data!K75&lt;&gt;":"),Data!K19,"")</f>
        <v/>
      </c>
      <c r="L19" s="4">
        <f>IF(AND(Data!L19&lt;&gt;":",Data!L47&lt;&gt;":",Data!L75&lt;&gt;":"),Data!L19,"")</f>
        <v>24702</v>
      </c>
      <c r="M19" s="4">
        <f>IF(AND(Data!M19&lt;&gt;":",Data!M47&lt;&gt;":",Data!M75&lt;&gt;":"),Data!M19,"")</f>
        <v>24887</v>
      </c>
      <c r="N19" s="4">
        <f>IF(AND(Data!N19&lt;&gt;":",Data!N47&lt;&gt;":",Data!N75&lt;&gt;":"),Data!N19,"")</f>
        <v>24730</v>
      </c>
      <c r="O19" s="4">
        <f>IF(AND(Data!O19&lt;&gt;":",Data!O47&lt;&gt;":",Data!O75&lt;&gt;":"),Data!O19,"")</f>
        <v>24516</v>
      </c>
      <c r="P19" s="4">
        <f>IF(AND(Data!P19&lt;&gt;":",Data!P47&lt;&gt;":",Data!P75&lt;&gt;":"),Data!P19,"")</f>
        <v>24628</v>
      </c>
      <c r="Q19" s="4">
        <f>IF(AND(Data!Q19&lt;&gt;":",Data!Q47&lt;&gt;":",Data!Q75&lt;&gt;":"),Data!Q19,"")</f>
        <v>23034</v>
      </c>
      <c r="R19" s="4" t="str">
        <f>IF(AND(Data!R19&lt;&gt;":",Data!R47&lt;&gt;":",Data!R75&lt;&gt;":"),Data!R19,"")</f>
        <v/>
      </c>
    </row>
    <row r="20" spans="1:18" x14ac:dyDescent="0.3">
      <c r="A20" s="3" t="s">
        <v>36</v>
      </c>
      <c r="B20" s="4" t="str">
        <f>IF(AND(Data!B20&lt;&gt;":",Data!B48&lt;&gt;":",Data!B76&lt;&gt;":"),Data!B20,"")</f>
        <v/>
      </c>
      <c r="C20" s="4" t="str">
        <f>IF(AND(Data!C20&lt;&gt;":",Data!C48&lt;&gt;":",Data!C76&lt;&gt;":"),Data!C20,"")</f>
        <v/>
      </c>
      <c r="D20" s="4" t="str">
        <f>IF(AND(Data!D20&lt;&gt;":",Data!D48&lt;&gt;":",Data!D76&lt;&gt;":"),Data!D20,"")</f>
        <v/>
      </c>
      <c r="E20" s="4">
        <f>IF(AND(Data!E20&lt;&gt;":",Data!E48&lt;&gt;":",Data!E76&lt;&gt;":"),Data!E20,"")</f>
        <v>167594</v>
      </c>
      <c r="F20" s="4">
        <f>IF(AND(Data!F20&lt;&gt;":",Data!F48&lt;&gt;":",Data!F76&lt;&gt;":"),Data!F20,"")</f>
        <v>160802</v>
      </c>
      <c r="G20" s="4">
        <f>IF(AND(Data!G20&lt;&gt;":",Data!G48&lt;&gt;":",Data!G76&lt;&gt;":"),Data!G20,"")</f>
        <v>161695</v>
      </c>
      <c r="H20" s="4">
        <f>IF(AND(Data!H20&lt;&gt;":",Data!H48&lt;&gt;":",Data!H76&lt;&gt;":"),Data!H20,"")</f>
        <v>158641</v>
      </c>
      <c r="I20" s="4">
        <f>IF(AND(Data!I20&lt;&gt;":",Data!I48&lt;&gt;":",Data!I76&lt;&gt;":"),Data!I20,"")</f>
        <v>155931</v>
      </c>
      <c r="J20" s="4">
        <f>IF(AND(Data!J20&lt;&gt;":",Data!J48&lt;&gt;":",Data!J76&lt;&gt;":"),Data!J20,"")</f>
        <v>152392</v>
      </c>
      <c r="K20" s="4">
        <f>IF(AND(Data!K20&lt;&gt;":",Data!K48&lt;&gt;":",Data!K76&lt;&gt;":"),Data!K20,"")</f>
        <v>148778</v>
      </c>
      <c r="L20" s="4">
        <f>IF(AND(Data!L20&lt;&gt;":",Data!L48&lt;&gt;":",Data!L76&lt;&gt;":"),Data!L20,"")</f>
        <v>147780</v>
      </c>
      <c r="M20" s="4">
        <f>IF(AND(Data!M20&lt;&gt;":",Data!M48&lt;&gt;":",Data!M76&lt;&gt;":"),Data!M20,"")</f>
        <v>142887</v>
      </c>
      <c r="N20" s="4">
        <f>IF(AND(Data!N20&lt;&gt;":",Data!N48&lt;&gt;":",Data!N76&lt;&gt;":"),Data!N20,"")</f>
        <v>139467</v>
      </c>
      <c r="O20" s="4">
        <f>IF(AND(Data!O20&lt;&gt;":",Data!O48&lt;&gt;":",Data!O76&lt;&gt;":"),Data!O20,"")</f>
        <v>135606</v>
      </c>
      <c r="P20" s="4">
        <f>IF(AND(Data!P20&lt;&gt;":",Data!P48&lt;&gt;":",Data!P76&lt;&gt;":"),Data!P20,"")</f>
        <v>131780</v>
      </c>
      <c r="Q20" s="4">
        <f>IF(AND(Data!Q20&lt;&gt;":",Data!Q48&lt;&gt;":",Data!Q76&lt;&gt;":"),Data!Q20,"")</f>
        <v>131213</v>
      </c>
      <c r="R20" s="4" t="str">
        <f>IF(AND(Data!R20&lt;&gt;":",Data!R48&lt;&gt;":",Data!R76&lt;&gt;":"),Data!R20,"")</f>
        <v/>
      </c>
    </row>
    <row r="21" spans="1:18" x14ac:dyDescent="0.3">
      <c r="A21" s="3" t="s">
        <v>37</v>
      </c>
      <c r="B21" s="4">
        <f>IF(AND(Data!B21&lt;&gt;":",Data!B49&lt;&gt;":",Data!B77&lt;&gt;":"),Data!B21,"")</f>
        <v>1502</v>
      </c>
      <c r="C21" s="4" t="str">
        <f>IF(AND(Data!C21&lt;&gt;":",Data!C49&lt;&gt;":",Data!C77&lt;&gt;":"),Data!C21,"")</f>
        <v/>
      </c>
      <c r="D21" s="4" t="str">
        <f>IF(AND(Data!D21&lt;&gt;":",Data!D49&lt;&gt;":",Data!D77&lt;&gt;":"),Data!D21,"")</f>
        <v/>
      </c>
      <c r="E21" s="4" t="str">
        <f>IF(AND(Data!E21&lt;&gt;":",Data!E49&lt;&gt;":",Data!E77&lt;&gt;":"),Data!E21,"")</f>
        <v/>
      </c>
      <c r="F21" s="4" t="str">
        <f>IF(AND(Data!F21&lt;&gt;":",Data!F49&lt;&gt;":",Data!F77&lt;&gt;":"),Data!F21,"")</f>
        <v/>
      </c>
      <c r="G21" s="4">
        <f>IF(AND(Data!G21&lt;&gt;":",Data!G49&lt;&gt;":",Data!G77&lt;&gt;":"),Data!G21,"")</f>
        <v>1440</v>
      </c>
      <c r="H21" s="4">
        <f>IF(AND(Data!H21&lt;&gt;":",Data!H49&lt;&gt;":",Data!H77&lt;&gt;":"),Data!H21,"")</f>
        <v>1422</v>
      </c>
      <c r="I21" s="4">
        <f>IF(AND(Data!I21&lt;&gt;":",Data!I49&lt;&gt;":",Data!I77&lt;&gt;":"),Data!I21,"")</f>
        <v>1448</v>
      </c>
      <c r="J21" s="4">
        <f>IF(AND(Data!J21&lt;&gt;":",Data!J49&lt;&gt;":",Data!J77&lt;&gt;":"),Data!J21,"")</f>
        <v>1479</v>
      </c>
      <c r="K21" s="4">
        <f>IF(AND(Data!K21&lt;&gt;":",Data!K49&lt;&gt;":",Data!K77&lt;&gt;":"),Data!K21,"")</f>
        <v>1516</v>
      </c>
      <c r="L21" s="4">
        <f>IF(AND(Data!L21&lt;&gt;":",Data!L49&lt;&gt;":",Data!L77&lt;&gt;":"),Data!L21,"")</f>
        <v>1514</v>
      </c>
      <c r="M21" s="4">
        <f>IF(AND(Data!M21&lt;&gt;":",Data!M49&lt;&gt;":",Data!M77&lt;&gt;":"),Data!M21,"")</f>
        <v>1517</v>
      </c>
      <c r="N21" s="4">
        <f>IF(AND(Data!N21&lt;&gt;":",Data!N49&lt;&gt;":",Data!N77&lt;&gt;":"),Data!N21,"")</f>
        <v>1543</v>
      </c>
      <c r="O21" s="4">
        <f>IF(AND(Data!O21&lt;&gt;":",Data!O49&lt;&gt;":",Data!O77&lt;&gt;":"),Data!O21,"")</f>
        <v>1525</v>
      </c>
      <c r="P21" s="4">
        <f>IF(AND(Data!P21&lt;&gt;":",Data!P49&lt;&gt;":",Data!P77&lt;&gt;":"),Data!P21,"")</f>
        <v>1527</v>
      </c>
      <c r="Q21" s="4">
        <f>IF(AND(Data!Q21&lt;&gt;":",Data!Q49&lt;&gt;":",Data!Q77&lt;&gt;":"),Data!Q21,"")</f>
        <v>1534</v>
      </c>
      <c r="R21" s="4" t="str">
        <f>IF(AND(Data!R21&lt;&gt;":",Data!R49&lt;&gt;":",Data!R77&lt;&gt;":"),Data!R21,"")</f>
        <v/>
      </c>
    </row>
    <row r="22" spans="1:18" x14ac:dyDescent="0.3">
      <c r="A22" s="3" t="s">
        <v>38</v>
      </c>
      <c r="B22" s="4">
        <f>IF(AND(Data!B22&lt;&gt;":",Data!B50&lt;&gt;":",Data!B78&lt;&gt;":"),Data!B22,"")</f>
        <v>20291</v>
      </c>
      <c r="C22" s="4">
        <f>IF(AND(Data!C22&lt;&gt;":",Data!C50&lt;&gt;":",Data!C78&lt;&gt;":"),Data!C22,"")</f>
        <v>18860</v>
      </c>
      <c r="D22" s="4">
        <f>IF(AND(Data!D22&lt;&gt;":",Data!D50&lt;&gt;":",Data!D78&lt;&gt;":"),Data!D22,"")</f>
        <v>17577</v>
      </c>
      <c r="E22" s="4">
        <f>IF(AND(Data!E22&lt;&gt;":",Data!E50&lt;&gt;":",Data!E78&lt;&gt;":"),Data!E22,"")</f>
        <v>17307</v>
      </c>
      <c r="F22" s="4">
        <f>IF(AND(Data!F22&lt;&gt;":",Data!F50&lt;&gt;":",Data!F78&lt;&gt;":"),Data!F22,"")</f>
        <v>17020</v>
      </c>
      <c r="G22" s="4">
        <f>IF(AND(Data!G22&lt;&gt;":",Data!G50&lt;&gt;":",Data!G78&lt;&gt;":"),Data!G22,"")</f>
        <v>16784</v>
      </c>
      <c r="H22" s="4">
        <f>IF(AND(Data!H22&lt;&gt;":",Data!H50&lt;&gt;":",Data!H78&lt;&gt;":"),Data!H22,"")</f>
        <v>16484</v>
      </c>
      <c r="I22" s="4">
        <f>IF(AND(Data!I22&lt;&gt;":",Data!I50&lt;&gt;":",Data!I78&lt;&gt;":"),Data!I22,"")</f>
        <v>16155</v>
      </c>
      <c r="J22" s="4">
        <f>IF(AND(Data!J22&lt;&gt;":",Data!J50&lt;&gt;":",Data!J78&lt;&gt;":"),Data!J22,"")</f>
        <v>15853</v>
      </c>
      <c r="K22" s="4">
        <f>IF(AND(Data!K22&lt;&gt;":",Data!K50&lt;&gt;":",Data!K78&lt;&gt;":"),Data!K22,"")</f>
        <v>13572</v>
      </c>
      <c r="L22" s="4">
        <f>IF(AND(Data!L22&lt;&gt;":",Data!L50&lt;&gt;":",Data!L78&lt;&gt;":"),Data!L22,"")</f>
        <v>11154</v>
      </c>
      <c r="M22" s="4">
        <f>IF(AND(Data!M22&lt;&gt;":",Data!M50&lt;&gt;":",Data!M78&lt;&gt;":"),Data!M22,"")</f>
        <v>11061</v>
      </c>
      <c r="N22" s="4">
        <f>IF(AND(Data!N22&lt;&gt;":",Data!N50&lt;&gt;":",Data!N78&lt;&gt;":"),Data!N22,"")</f>
        <v>10912</v>
      </c>
      <c r="O22" s="4">
        <f>IF(AND(Data!O22&lt;&gt;":",Data!O50&lt;&gt;":",Data!O78&lt;&gt;":"),Data!O22,"")</f>
        <v>10597</v>
      </c>
      <c r="P22" s="4">
        <f>IF(AND(Data!P22&lt;&gt;":",Data!P50&lt;&gt;":",Data!P78&lt;&gt;":"),Data!P22,"")</f>
        <v>10170</v>
      </c>
      <c r="Q22" s="4">
        <f>IF(AND(Data!Q22&lt;&gt;":",Data!Q50&lt;&gt;":",Data!Q78&lt;&gt;":"),Data!Q22,"")</f>
        <v>10141</v>
      </c>
      <c r="R22" s="4" t="str">
        <f>IF(AND(Data!R22&lt;&gt;":",Data!R50&lt;&gt;":",Data!R78&lt;&gt;":"),Data!R22,"")</f>
        <v/>
      </c>
    </row>
    <row r="23" spans="1:18" x14ac:dyDescent="0.3">
      <c r="A23" s="3" t="s">
        <v>39</v>
      </c>
      <c r="B23" s="4">
        <f>IF(AND(Data!B23&lt;&gt;":",Data!B51&lt;&gt;":",Data!B79&lt;&gt;":"),Data!B23,"")</f>
        <v>30909</v>
      </c>
      <c r="C23" s="4">
        <f>IF(AND(Data!C23&lt;&gt;":",Data!C51&lt;&gt;":",Data!C79&lt;&gt;":"),Data!C23,"")</f>
        <v>28818</v>
      </c>
      <c r="D23" s="4">
        <f>IF(AND(Data!D23&lt;&gt;":",Data!D51&lt;&gt;":",Data!D79&lt;&gt;":"),Data!D23,"")</f>
        <v>27840</v>
      </c>
      <c r="E23" s="4">
        <f>IF(AND(Data!E23&lt;&gt;":",Data!E51&lt;&gt;":",Data!E79&lt;&gt;":"),Data!E23,"")</f>
        <v>26756</v>
      </c>
      <c r="F23" s="4">
        <f>IF(AND(Data!F23&lt;&gt;":",Data!F51&lt;&gt;":",Data!F79&lt;&gt;":"),Data!F23,"")</f>
        <v>25474</v>
      </c>
      <c r="G23" s="4">
        <f>IF(AND(Data!G23&lt;&gt;":",Data!G51&lt;&gt;":",Data!G79&lt;&gt;":"),Data!G23,"")</f>
        <v>24100</v>
      </c>
      <c r="H23" s="4">
        <f>IF(AND(Data!H23&lt;&gt;":",Data!H51&lt;&gt;":",Data!H79&lt;&gt;":"),Data!H23,"")</f>
        <v>23278</v>
      </c>
      <c r="I23" s="4">
        <f>IF(AND(Data!I23&lt;&gt;":",Data!I51&lt;&gt;":",Data!I79&lt;&gt;":"),Data!I23,"")</f>
        <v>23153</v>
      </c>
      <c r="J23" s="4">
        <f>IF(AND(Data!J23&lt;&gt;":",Data!J51&lt;&gt;":",Data!J79&lt;&gt;":"),Data!J23,"")</f>
        <v>22866</v>
      </c>
      <c r="K23" s="4">
        <f>IF(AND(Data!K23&lt;&gt;":",Data!K51&lt;&gt;":",Data!K79&lt;&gt;":"),Data!K23,"")</f>
        <v>22615</v>
      </c>
      <c r="L23" s="4">
        <f>IF(AND(Data!L23&lt;&gt;":",Data!L51&lt;&gt;":",Data!L79&lt;&gt;":"),Data!L23,"")</f>
        <v>22015</v>
      </c>
      <c r="M23" s="4">
        <f>IF(AND(Data!M23&lt;&gt;":",Data!M51&lt;&gt;":",Data!M79&lt;&gt;":"),Data!M23,"")</f>
        <v>22401</v>
      </c>
      <c r="N23" s="4">
        <f>IF(AND(Data!N23&lt;&gt;":",Data!N51&lt;&gt;":",Data!N79&lt;&gt;":"),Data!N23,"")</f>
        <v>21986</v>
      </c>
      <c r="O23" s="4">
        <f>IF(AND(Data!O23&lt;&gt;":",Data!O51&lt;&gt;":",Data!O79&lt;&gt;":"),Data!O23,"")</f>
        <v>21297</v>
      </c>
      <c r="P23" s="4">
        <f>IF(AND(Data!P23&lt;&gt;":",Data!P51&lt;&gt;":",Data!P79&lt;&gt;":"),Data!P23,"")</f>
        <v>21045</v>
      </c>
      <c r="Q23" s="4">
        <f>IF(AND(Data!Q23&lt;&gt;":",Data!Q51&lt;&gt;":",Data!Q79&lt;&gt;":"),Data!Q23,"")</f>
        <v>19963</v>
      </c>
      <c r="R23" s="4" t="str">
        <f>IF(AND(Data!R23&lt;&gt;":",Data!R51&lt;&gt;":",Data!R79&lt;&gt;":"),Data!R23,"")</f>
        <v/>
      </c>
    </row>
    <row r="24" spans="1:18" x14ac:dyDescent="0.3">
      <c r="A24" s="3" t="s">
        <v>40</v>
      </c>
      <c r="B24" s="4" t="str">
        <f>IF(AND(Data!B24&lt;&gt;":",Data!B52&lt;&gt;":",Data!B80&lt;&gt;":"),Data!B24,"")</f>
        <v/>
      </c>
      <c r="C24" s="4" t="str">
        <f>IF(AND(Data!C24&lt;&gt;":",Data!C52&lt;&gt;":",Data!C80&lt;&gt;":"),Data!C24,"")</f>
        <v/>
      </c>
      <c r="D24" s="4" t="str">
        <f>IF(AND(Data!D24&lt;&gt;":",Data!D52&lt;&gt;":",Data!D80&lt;&gt;":"),Data!D24,"")</f>
        <v/>
      </c>
      <c r="E24" s="4">
        <f>IF(AND(Data!E24&lt;&gt;":",Data!E52&lt;&gt;":",Data!E80&lt;&gt;":"),Data!E24,"")</f>
        <v>77861</v>
      </c>
      <c r="F24" s="4">
        <f>IF(AND(Data!F24&lt;&gt;":",Data!F52&lt;&gt;":",Data!F80&lt;&gt;":"),Data!F24,"")</f>
        <v>77565</v>
      </c>
      <c r="G24" s="4">
        <f>IF(AND(Data!G24&lt;&gt;":",Data!G52&lt;&gt;":",Data!G80&lt;&gt;":"),Data!G24,"")</f>
        <v>77629</v>
      </c>
      <c r="H24" s="4">
        <f>IF(AND(Data!H24&lt;&gt;":",Data!H52&lt;&gt;":",Data!H80&lt;&gt;":"),Data!H24,"")</f>
        <v>77935</v>
      </c>
      <c r="I24" s="4">
        <f>IF(AND(Data!I24&lt;&gt;":",Data!I52&lt;&gt;":",Data!I80&lt;&gt;":"),Data!I24,"")</f>
        <v>70106</v>
      </c>
      <c r="J24" s="4">
        <f>IF(AND(Data!J24&lt;&gt;":",Data!J52&lt;&gt;":",Data!J80&lt;&gt;":"),Data!J24,"")</f>
        <v>69181</v>
      </c>
      <c r="K24" s="4">
        <f>IF(AND(Data!K24&lt;&gt;":",Data!K52&lt;&gt;":",Data!K80&lt;&gt;":"),Data!K24,"")</f>
        <v>69372</v>
      </c>
      <c r="L24" s="4">
        <f>IF(AND(Data!L24&lt;&gt;":",Data!L52&lt;&gt;":",Data!L80&lt;&gt;":"),Data!L24,"")</f>
        <v>69552</v>
      </c>
      <c r="M24" s="4">
        <f>IF(AND(Data!M24&lt;&gt;":",Data!M52&lt;&gt;":",Data!M80&lt;&gt;":"),Data!M24,"")</f>
        <v>69427</v>
      </c>
      <c r="N24" s="4" t="str">
        <f>IF(AND(Data!N24&lt;&gt;":",Data!N52&lt;&gt;":",Data!N80&lt;&gt;":"),Data!N24,"")</f>
        <v/>
      </c>
      <c r="O24" s="4" t="str">
        <f>IF(AND(Data!O24&lt;&gt;":",Data!O52&lt;&gt;":",Data!O80&lt;&gt;":"),Data!O24,"")</f>
        <v/>
      </c>
      <c r="P24" s="4" t="str">
        <f>IF(AND(Data!P24&lt;&gt;":",Data!P52&lt;&gt;":",Data!P80&lt;&gt;":"),Data!P24,"")</f>
        <v/>
      </c>
      <c r="Q24" s="4" t="str">
        <f>IF(AND(Data!Q24&lt;&gt;":",Data!Q52&lt;&gt;":",Data!Q80&lt;&gt;":"),Data!Q24,"")</f>
        <v/>
      </c>
      <c r="R24" s="4" t="str">
        <f>IF(AND(Data!R24&lt;&gt;":",Data!R52&lt;&gt;":",Data!R80&lt;&gt;":"),Data!R24,"")</f>
        <v/>
      </c>
    </row>
    <row r="25" spans="1:18" x14ac:dyDescent="0.3">
      <c r="A25" s="3" t="s">
        <v>41</v>
      </c>
      <c r="B25" s="4" t="str">
        <f>IF(AND(Data!B25&lt;&gt;":",Data!B53&lt;&gt;":",Data!B81&lt;&gt;":"),Data!B25,"")</f>
        <v/>
      </c>
      <c r="C25" s="4" t="str">
        <f>IF(AND(Data!C25&lt;&gt;":",Data!C53&lt;&gt;":",Data!C81&lt;&gt;":"),Data!C25,"")</f>
        <v/>
      </c>
      <c r="D25" s="4" t="str">
        <f>IF(AND(Data!D25&lt;&gt;":",Data!D53&lt;&gt;":",Data!D81&lt;&gt;":"),Data!D25,"")</f>
        <v/>
      </c>
      <c r="E25" s="4" t="str">
        <f>IF(AND(Data!E25&lt;&gt;":",Data!E53&lt;&gt;":",Data!E81&lt;&gt;":"),Data!E25,"")</f>
        <v/>
      </c>
      <c r="F25" s="4" t="str">
        <f>IF(AND(Data!F25&lt;&gt;":",Data!F53&lt;&gt;":",Data!F81&lt;&gt;":"),Data!F25,"")</f>
        <v/>
      </c>
      <c r="G25" s="4" t="str">
        <f>IF(AND(Data!G25&lt;&gt;":",Data!G53&lt;&gt;":",Data!G81&lt;&gt;":"),Data!G25,"")</f>
        <v/>
      </c>
      <c r="H25" s="4" t="str">
        <f>IF(AND(Data!H25&lt;&gt;":",Data!H53&lt;&gt;":",Data!H81&lt;&gt;":"),Data!H25,"")</f>
        <v/>
      </c>
      <c r="I25" s="4" t="str">
        <f>IF(AND(Data!I25&lt;&gt;":",Data!I53&lt;&gt;":",Data!I81&lt;&gt;":"),Data!I25,"")</f>
        <v/>
      </c>
      <c r="J25" s="4" t="str">
        <f>IF(AND(Data!J25&lt;&gt;":",Data!J53&lt;&gt;":",Data!J81&lt;&gt;":"),Data!J25,"")</f>
        <v/>
      </c>
      <c r="K25" s="4" t="str">
        <f>IF(AND(Data!K25&lt;&gt;":",Data!K53&lt;&gt;":",Data!K81&lt;&gt;":"),Data!K25,"")</f>
        <v/>
      </c>
      <c r="L25" s="4" t="str">
        <f>IF(AND(Data!L25&lt;&gt;":",Data!L53&lt;&gt;":",Data!L81&lt;&gt;":"),Data!L25,"")</f>
        <v/>
      </c>
      <c r="M25" s="4" t="str">
        <f>IF(AND(Data!M25&lt;&gt;":",Data!M53&lt;&gt;":",Data!M81&lt;&gt;":"),Data!M25,"")</f>
        <v/>
      </c>
      <c r="N25" s="4" t="str">
        <f>IF(AND(Data!N25&lt;&gt;":",Data!N53&lt;&gt;":",Data!N81&lt;&gt;":"),Data!N25,"")</f>
        <v/>
      </c>
      <c r="O25" s="4" t="str">
        <f>IF(AND(Data!O25&lt;&gt;":",Data!O53&lt;&gt;":",Data!O81&lt;&gt;":"),Data!O25,"")</f>
        <v/>
      </c>
      <c r="P25" s="4" t="str">
        <f>IF(AND(Data!P25&lt;&gt;":",Data!P53&lt;&gt;":",Data!P81&lt;&gt;":"),Data!P25,"")</f>
        <v/>
      </c>
      <c r="Q25" s="4" t="str">
        <f>IF(AND(Data!Q25&lt;&gt;":",Data!Q53&lt;&gt;":",Data!Q81&lt;&gt;":"),Data!Q25,"")</f>
        <v/>
      </c>
      <c r="R25" s="4" t="str">
        <f>IF(AND(Data!R25&lt;&gt;":",Data!R53&lt;&gt;":",Data!R81&lt;&gt;":"),Data!R25,"")</f>
        <v/>
      </c>
    </row>
    <row r="26" spans="1:18" x14ac:dyDescent="0.3">
      <c r="A26" s="3" t="s">
        <v>42</v>
      </c>
      <c r="B26" s="4">
        <f>IF(AND(Data!B26&lt;&gt;":",Data!B54&lt;&gt;":",Data!B82&lt;&gt;":"),Data!B26,"")</f>
        <v>47549</v>
      </c>
      <c r="C26" s="4">
        <f>IF(AND(Data!C26&lt;&gt;":",Data!C54&lt;&gt;":",Data!C82&lt;&gt;":"),Data!C26,"")</f>
        <v>47252</v>
      </c>
      <c r="D26" s="4">
        <f>IF(AND(Data!D26&lt;&gt;":",Data!D54&lt;&gt;":",Data!D82&lt;&gt;":"),Data!D26,"")</f>
        <v>47124</v>
      </c>
      <c r="E26" s="4">
        <f>IF(AND(Data!E26&lt;&gt;":",Data!E54&lt;&gt;":",Data!E82&lt;&gt;":"),Data!E26,"")</f>
        <v>46656</v>
      </c>
      <c r="F26" s="4">
        <f>IF(AND(Data!F26&lt;&gt;":",Data!F54&lt;&gt;":",Data!F82&lt;&gt;":"),Data!F26,"")</f>
        <v>46555</v>
      </c>
      <c r="G26" s="4">
        <f>IF(AND(Data!G26&lt;&gt;":",Data!G54&lt;&gt;":",Data!G82&lt;&gt;":"),Data!G26,"")</f>
        <v>46350</v>
      </c>
      <c r="H26" s="4">
        <f>IF(AND(Data!H26&lt;&gt;":",Data!H54&lt;&gt;":",Data!H82&lt;&gt;":"),Data!H26,"")</f>
        <v>45941</v>
      </c>
      <c r="I26" s="4">
        <f>IF(AND(Data!I26&lt;&gt;":",Data!I54&lt;&gt;":",Data!I82&lt;&gt;":"),Data!I26,"")</f>
        <v>46412</v>
      </c>
      <c r="J26" s="4">
        <f>IF(AND(Data!J26&lt;&gt;":",Data!J54&lt;&gt;":",Data!J82&lt;&gt;":"),Data!J26,"")</f>
        <v>45801</v>
      </c>
      <c r="K26" s="4">
        <f>IF(AND(Data!K26&lt;&gt;":",Data!K54&lt;&gt;":",Data!K82&lt;&gt;":"),Data!K26,"")</f>
        <v>45778</v>
      </c>
      <c r="L26" s="4">
        <f>IF(AND(Data!L26&lt;&gt;":",Data!L54&lt;&gt;":",Data!L82&lt;&gt;":"),Data!L26,"")</f>
        <v>45367</v>
      </c>
      <c r="M26" s="4">
        <f>IF(AND(Data!M26&lt;&gt;":",Data!M54&lt;&gt;":",Data!M82&lt;&gt;":"),Data!M26,"")</f>
        <v>45381</v>
      </c>
      <c r="N26" s="4">
        <f>IF(AND(Data!N26&lt;&gt;":",Data!N54&lt;&gt;":",Data!N82&lt;&gt;":"),Data!N26,"")</f>
        <v>45107</v>
      </c>
      <c r="O26" s="4">
        <f>IF(AND(Data!O26&lt;&gt;":",Data!O54&lt;&gt;":",Data!O82&lt;&gt;":"),Data!O26,"")</f>
        <v>45029</v>
      </c>
      <c r="P26" s="4">
        <f>IF(AND(Data!P26&lt;&gt;":",Data!P54&lt;&gt;":",Data!P82&lt;&gt;":"),Data!P26,"")</f>
        <v>44823</v>
      </c>
      <c r="Q26" s="4">
        <f>IF(AND(Data!Q26&lt;&gt;":",Data!Q54&lt;&gt;":",Data!Q82&lt;&gt;":"),Data!Q26,"")</f>
        <v>45097</v>
      </c>
      <c r="R26" s="4" t="str">
        <f>IF(AND(Data!R26&lt;&gt;":",Data!R54&lt;&gt;":",Data!R82&lt;&gt;":"),Data!R26,"")</f>
        <v/>
      </c>
    </row>
    <row r="27" spans="1:18" x14ac:dyDescent="0.3">
      <c r="A27" s="3" t="s">
        <v>43</v>
      </c>
      <c r="B27" s="4" t="str">
        <f>IF(AND(Data!B27&lt;&gt;":",Data!B55&lt;&gt;":",Data!B83&lt;&gt;":"),Data!B27,"")</f>
        <v/>
      </c>
      <c r="C27" s="4" t="str">
        <f>IF(AND(Data!C27&lt;&gt;":",Data!C55&lt;&gt;":",Data!C83&lt;&gt;":"),Data!C27,"")</f>
        <v/>
      </c>
      <c r="D27" s="4" t="str">
        <f>IF(AND(Data!D27&lt;&gt;":",Data!D55&lt;&gt;":",Data!D83&lt;&gt;":"),Data!D27,"")</f>
        <v/>
      </c>
      <c r="E27" s="4" t="str">
        <f>IF(AND(Data!E27&lt;&gt;":",Data!E55&lt;&gt;":",Data!E83&lt;&gt;":"),Data!E27,"")</f>
        <v/>
      </c>
      <c r="F27" s="4" t="str">
        <f>IF(AND(Data!F27&lt;&gt;":",Data!F55&lt;&gt;":",Data!F83&lt;&gt;":"),Data!F27,"")</f>
        <v/>
      </c>
      <c r="G27" s="4" t="str">
        <f>IF(AND(Data!G27&lt;&gt;":",Data!G55&lt;&gt;":",Data!G83&lt;&gt;":"),Data!G27,"")</f>
        <v/>
      </c>
      <c r="H27" s="4" t="str">
        <f>IF(AND(Data!H27&lt;&gt;":",Data!H55&lt;&gt;":",Data!H83&lt;&gt;":"),Data!H27,"")</f>
        <v/>
      </c>
      <c r="I27" s="4">
        <f>IF(AND(Data!I27&lt;&gt;":",Data!I55&lt;&gt;":",Data!I83&lt;&gt;":"),Data!I27,"")</f>
        <v>200323</v>
      </c>
      <c r="J27" s="4">
        <f>IF(AND(Data!J27&lt;&gt;":",Data!J55&lt;&gt;":",Data!J83&lt;&gt;":"),Data!J27,"")</f>
        <v>204226</v>
      </c>
      <c r="K27" s="4">
        <f>IF(AND(Data!K27&lt;&gt;":",Data!K55&lt;&gt;":",Data!K83&lt;&gt;":"),Data!K27,"")</f>
        <v>199697</v>
      </c>
      <c r="L27" s="4">
        <f>IF(AND(Data!L27&lt;&gt;":",Data!L55&lt;&gt;":",Data!L83&lt;&gt;":"),Data!L27,"")</f>
        <v>190175</v>
      </c>
      <c r="M27" s="4">
        <f>IF(AND(Data!M27&lt;&gt;":",Data!M55&lt;&gt;":",Data!M83&lt;&gt;":"),Data!M27,"")</f>
        <v>184549</v>
      </c>
      <c r="N27" s="4" t="str">
        <f>IF(AND(Data!N27&lt;&gt;":",Data!N55&lt;&gt;":",Data!N83&lt;&gt;":"),Data!N27,"")</f>
        <v/>
      </c>
      <c r="O27" s="4" t="str">
        <f>IF(AND(Data!O27&lt;&gt;":",Data!O55&lt;&gt;":",Data!O83&lt;&gt;":"),Data!O27,"")</f>
        <v/>
      </c>
      <c r="P27" s="4" t="str">
        <f>IF(AND(Data!P27&lt;&gt;":",Data!P55&lt;&gt;":",Data!P83&lt;&gt;":"),Data!P27,"")</f>
        <v/>
      </c>
      <c r="Q27" s="4" t="str">
        <f>IF(AND(Data!Q27&lt;&gt;":",Data!Q55&lt;&gt;":",Data!Q83&lt;&gt;":"),Data!Q27,"")</f>
        <v/>
      </c>
      <c r="R27" s="4" t="str">
        <f>IF(AND(Data!R27&lt;&gt;":",Data!R55&lt;&gt;":",Data!R83&lt;&gt;":"),Data!R27,"")</f>
        <v/>
      </c>
    </row>
    <row r="28" spans="1:18" x14ac:dyDescent="0.3">
      <c r="A28" s="3" t="s">
        <v>44</v>
      </c>
      <c r="B28" s="4">
        <f>IF(AND(Data!B28&lt;&gt;":",Data!B56&lt;&gt;":",Data!B84&lt;&gt;":"),Data!B28,"")</f>
        <v>29700</v>
      </c>
      <c r="C28" s="4">
        <f>IF(AND(Data!C28&lt;&gt;":",Data!C56&lt;&gt;":",Data!C84&lt;&gt;":"),Data!C28,"")</f>
        <v>29430</v>
      </c>
      <c r="D28" s="4">
        <f>IF(AND(Data!D28&lt;&gt;":",Data!D56&lt;&gt;":",Data!D84&lt;&gt;":"),Data!D28,"")</f>
        <v>28733</v>
      </c>
      <c r="E28" s="4">
        <f>IF(AND(Data!E28&lt;&gt;":",Data!E56&lt;&gt;":",Data!E84&lt;&gt;":"),Data!E28,"")</f>
        <v>28457</v>
      </c>
      <c r="F28" s="4">
        <f>IF(AND(Data!F28&lt;&gt;":",Data!F56&lt;&gt;":",Data!F84&lt;&gt;":"),Data!F28,"")</f>
        <v>28387</v>
      </c>
      <c r="G28" s="4">
        <f>IF(AND(Data!G28&lt;&gt;":",Data!G56&lt;&gt;":",Data!G84&lt;&gt;":"),Data!G28,"")</f>
        <v>28169</v>
      </c>
      <c r="H28" s="4">
        <f>IF(AND(Data!H28&lt;&gt;":",Data!H56&lt;&gt;":",Data!H84&lt;&gt;":"),Data!H28,"")</f>
        <v>27531</v>
      </c>
      <c r="I28" s="4">
        <f>IF(AND(Data!I28&lt;&gt;":",Data!I56&lt;&gt;":",Data!I84&lt;&gt;":"),Data!I28,"")</f>
        <v>27086</v>
      </c>
      <c r="J28" s="4">
        <f>IF(AND(Data!J28&lt;&gt;":",Data!J56&lt;&gt;":",Data!J84&lt;&gt;":"),Data!J28,"")</f>
        <v>26368</v>
      </c>
      <c r="K28" s="4">
        <f>IF(AND(Data!K28&lt;&gt;":",Data!K56&lt;&gt;":",Data!K84&lt;&gt;":"),Data!K28,"")</f>
        <v>26077</v>
      </c>
      <c r="L28" s="4">
        <f>IF(AND(Data!L28&lt;&gt;":",Data!L56&lt;&gt;":",Data!L84&lt;&gt;":"),Data!L28,"")</f>
        <v>26048</v>
      </c>
      <c r="M28" s="4">
        <f>IF(AND(Data!M28&lt;&gt;":",Data!M56&lt;&gt;":",Data!M84&lt;&gt;":"),Data!M28,"")</f>
        <v>25828</v>
      </c>
      <c r="N28" s="4">
        <f>IF(AND(Data!N28&lt;&gt;":",Data!N56&lt;&gt;":",Data!N84&lt;&gt;":"),Data!N28,"")</f>
        <v>25786</v>
      </c>
      <c r="O28" s="4">
        <f>IF(AND(Data!O28&lt;&gt;":",Data!O56&lt;&gt;":",Data!O84&lt;&gt;":"),Data!O28,"")</f>
        <v>25004</v>
      </c>
      <c r="P28" s="4">
        <f>IF(AND(Data!P28&lt;&gt;":",Data!P56&lt;&gt;":",Data!P84&lt;&gt;":"),Data!P28,"")</f>
        <v>24206</v>
      </c>
      <c r="Q28" s="4">
        <f>IF(AND(Data!Q28&lt;&gt;":",Data!Q56&lt;&gt;":",Data!Q84&lt;&gt;":"),Data!Q28,"")</f>
        <v>24027</v>
      </c>
      <c r="R28" s="4" t="str">
        <f>IF(AND(Data!R28&lt;&gt;":",Data!R56&lt;&gt;":",Data!R84&lt;&gt;":"),Data!R28,"")</f>
        <v/>
      </c>
    </row>
    <row r="29" spans="1:18" x14ac:dyDescent="0.3">
      <c r="A29" s="3" t="s">
        <v>45</v>
      </c>
      <c r="B29" s="4">
        <f>IF(AND(Data!B29&lt;&gt;":",Data!B57&lt;&gt;":",Data!B85&lt;&gt;":"),Data!B29,"")</f>
        <v>172615</v>
      </c>
      <c r="C29" s="4">
        <f>IF(AND(Data!C29&lt;&gt;":",Data!C57&lt;&gt;":",Data!C85&lt;&gt;":"),Data!C29,"")</f>
        <v>173326</v>
      </c>
      <c r="D29" s="4">
        <f>IF(AND(Data!D29&lt;&gt;":",Data!D57&lt;&gt;":",Data!D85&lt;&gt;":"),Data!D29,"")</f>
        <v>167012</v>
      </c>
      <c r="E29" s="4">
        <f>IF(AND(Data!E29&lt;&gt;":",Data!E57&lt;&gt;":",Data!E85&lt;&gt;":"),Data!E29,"")</f>
        <v>146557</v>
      </c>
      <c r="F29" s="4">
        <f>IF(AND(Data!F29&lt;&gt;":",Data!F57&lt;&gt;":",Data!F85&lt;&gt;":"),Data!F29,"")</f>
        <v>145552</v>
      </c>
      <c r="G29" s="4">
        <f>IF(AND(Data!G29&lt;&gt;":",Data!G57&lt;&gt;":",Data!G85&lt;&gt;":"),Data!G29,"")</f>
        <v>145879</v>
      </c>
      <c r="H29" s="4">
        <f>IF(AND(Data!H29&lt;&gt;":",Data!H57&lt;&gt;":",Data!H85&lt;&gt;":"),Data!H29,"")</f>
        <v>144720</v>
      </c>
      <c r="I29" s="4">
        <f>IF(AND(Data!I29&lt;&gt;":",Data!I57&lt;&gt;":",Data!I85&lt;&gt;":"),Data!I29,"")</f>
        <v>139929</v>
      </c>
      <c r="J29" s="4">
        <f>IF(AND(Data!J29&lt;&gt;":",Data!J57&lt;&gt;":",Data!J85&lt;&gt;":"),Data!J29,"")</f>
        <v>140204</v>
      </c>
      <c r="K29" s="4">
        <f>IF(AND(Data!K29&lt;&gt;":",Data!K57&lt;&gt;":",Data!K85&lt;&gt;":"),Data!K29,"")</f>
        <v>140420</v>
      </c>
      <c r="L29" s="4">
        <f>IF(AND(Data!L29&lt;&gt;":",Data!L57&lt;&gt;":",Data!L85&lt;&gt;":"),Data!L29,"")</f>
        <v>131759</v>
      </c>
      <c r="M29" s="4">
        <f>IF(AND(Data!M29&lt;&gt;":",Data!M57&lt;&gt;":",Data!M85&lt;&gt;":"),Data!M29,"")</f>
        <v>127109</v>
      </c>
      <c r="N29" s="4">
        <f>IF(AND(Data!N29&lt;&gt;":",Data!N57&lt;&gt;":",Data!N85&lt;&gt;":"),Data!N29,"")</f>
        <v>127560</v>
      </c>
      <c r="O29" s="4">
        <f>IF(AND(Data!O29&lt;&gt;":",Data!O57&lt;&gt;":",Data!O85&lt;&gt;":"),Data!O29,"")</f>
        <v>127716</v>
      </c>
      <c r="P29" s="4">
        <f>IF(AND(Data!P29&lt;&gt;":",Data!P57&lt;&gt;":",Data!P85&lt;&gt;":"),Data!P29,"")</f>
        <v>127281</v>
      </c>
      <c r="Q29" s="4">
        <f>IF(AND(Data!Q29&lt;&gt;":",Data!Q57&lt;&gt;":",Data!Q85&lt;&gt;":"),Data!Q29,"")</f>
        <v>127531</v>
      </c>
      <c r="R29" s="4" t="str">
        <f>IF(AND(Data!R29&lt;&gt;":",Data!R57&lt;&gt;":",Data!R85&lt;&gt;":"),Data!R29,"")</f>
        <v/>
      </c>
    </row>
    <row r="30" spans="1:18" x14ac:dyDescent="0.3">
      <c r="A30" s="3" t="s">
        <v>46</v>
      </c>
      <c r="B30" s="4" t="str">
        <f>IF(AND(Data!B30&lt;&gt;":",Data!B58&lt;&gt;":",Data!B86&lt;&gt;":"),Data!B30,"")</f>
        <v/>
      </c>
      <c r="C30" s="4" t="str">
        <f>IF(AND(Data!C30&lt;&gt;":",Data!C58&lt;&gt;":",Data!C86&lt;&gt;":"),Data!C30,"")</f>
        <v/>
      </c>
      <c r="D30" s="4" t="str">
        <f>IF(AND(Data!D30&lt;&gt;":",Data!D58&lt;&gt;":",Data!D86&lt;&gt;":"),Data!D30,"")</f>
        <v/>
      </c>
      <c r="E30" s="4" t="str">
        <f>IF(AND(Data!E30&lt;&gt;":",Data!E58&lt;&gt;":",Data!E86&lt;&gt;":"),Data!E30,"")</f>
        <v/>
      </c>
      <c r="F30" s="4" t="str">
        <f>IF(AND(Data!F30&lt;&gt;":",Data!F58&lt;&gt;":",Data!F86&lt;&gt;":"),Data!F30,"")</f>
        <v/>
      </c>
      <c r="G30" s="4" t="str">
        <f>IF(AND(Data!G30&lt;&gt;":",Data!G58&lt;&gt;":",Data!G86&lt;&gt;":"),Data!G30,"")</f>
        <v/>
      </c>
      <c r="H30" s="4" t="str">
        <f>IF(AND(Data!H30&lt;&gt;":",Data!H58&lt;&gt;":",Data!H86&lt;&gt;":"),Data!H30,"")</f>
        <v/>
      </c>
      <c r="I30" s="4" t="str">
        <f>IF(AND(Data!I30&lt;&gt;":",Data!I58&lt;&gt;":",Data!I86&lt;&gt;":"),Data!I30,"")</f>
        <v/>
      </c>
      <c r="J30" s="4" t="str">
        <f>IF(AND(Data!J30&lt;&gt;":",Data!J58&lt;&gt;":",Data!J86&lt;&gt;":"),Data!J30,"")</f>
        <v/>
      </c>
      <c r="K30" s="4" t="str">
        <f>IF(AND(Data!K30&lt;&gt;":",Data!K58&lt;&gt;":",Data!K86&lt;&gt;":"),Data!K30,"")</f>
        <v/>
      </c>
      <c r="L30" s="4">
        <f>IF(AND(Data!L30&lt;&gt;":",Data!L58&lt;&gt;":",Data!L86&lt;&gt;":"),Data!L30,"")</f>
        <v>9265</v>
      </c>
      <c r="M30" s="4">
        <f>IF(AND(Data!M30&lt;&gt;":",Data!M58&lt;&gt;":",Data!M86&lt;&gt;":"),Data!M30,"")</f>
        <v>9391</v>
      </c>
      <c r="N30" s="4">
        <f>IF(AND(Data!N30&lt;&gt;":",Data!N58&lt;&gt;":",Data!N86&lt;&gt;":"),Data!N30,"")</f>
        <v>9247</v>
      </c>
      <c r="O30" s="4">
        <f>IF(AND(Data!O30&lt;&gt;":",Data!O58&lt;&gt;":",Data!O86&lt;&gt;":"),Data!O30,"")</f>
        <v>9275</v>
      </c>
      <c r="P30" s="4">
        <f>IF(AND(Data!P30&lt;&gt;":",Data!P58&lt;&gt;":",Data!P86&lt;&gt;":"),Data!P30,"")</f>
        <v>9254</v>
      </c>
      <c r="Q30" s="4">
        <f>IF(AND(Data!Q30&lt;&gt;":",Data!Q58&lt;&gt;":",Data!Q86&lt;&gt;":"),Data!Q30,"")</f>
        <v>9214</v>
      </c>
      <c r="R30" s="4" t="str">
        <f>IF(AND(Data!R30&lt;&gt;":",Data!R58&lt;&gt;":",Data!R86&lt;&gt;":"),Data!R30,"")</f>
        <v/>
      </c>
    </row>
    <row r="31" spans="1:18" x14ac:dyDescent="0.3">
      <c r="A31" s="3" t="s">
        <v>47</v>
      </c>
      <c r="B31" s="4" t="str">
        <f>IF(AND(Data!B31&lt;&gt;":",Data!B59&lt;&gt;":",Data!B87&lt;&gt;":"),Data!B31,"")</f>
        <v/>
      </c>
      <c r="C31" s="4" t="str">
        <f>IF(AND(Data!C31&lt;&gt;":",Data!C59&lt;&gt;":",Data!C87&lt;&gt;":"),Data!C31,"")</f>
        <v/>
      </c>
      <c r="D31" s="4" t="str">
        <f>IF(AND(Data!D31&lt;&gt;":",Data!D59&lt;&gt;":",Data!D87&lt;&gt;":"),Data!D31,"")</f>
        <v/>
      </c>
      <c r="E31" s="4" t="str">
        <f>IF(AND(Data!E31&lt;&gt;":",Data!E59&lt;&gt;":",Data!E87&lt;&gt;":"),Data!E31,"")</f>
        <v/>
      </c>
      <c r="F31" s="4" t="str">
        <f>IF(AND(Data!F31&lt;&gt;":",Data!F59&lt;&gt;":",Data!F87&lt;&gt;":"),Data!F31,"")</f>
        <v/>
      </c>
      <c r="G31" s="4" t="str">
        <f>IF(AND(Data!G31&lt;&gt;":",Data!G59&lt;&gt;":",Data!G87&lt;&gt;":"),Data!G31,"")</f>
        <v/>
      </c>
      <c r="H31" s="4" t="str">
        <f>IF(AND(Data!H31&lt;&gt;":",Data!H59&lt;&gt;":",Data!H87&lt;&gt;":"),Data!H31,"")</f>
        <v/>
      </c>
      <c r="I31" s="4" t="str">
        <f>IF(AND(Data!I31&lt;&gt;":",Data!I59&lt;&gt;":",Data!I87&lt;&gt;":"),Data!I31,"")</f>
        <v/>
      </c>
      <c r="J31" s="4" t="str">
        <f>IF(AND(Data!J31&lt;&gt;":",Data!J59&lt;&gt;":",Data!J87&lt;&gt;":"),Data!J31,"")</f>
        <v/>
      </c>
      <c r="K31" s="4" t="str">
        <f>IF(AND(Data!K31&lt;&gt;":",Data!K59&lt;&gt;":",Data!K87&lt;&gt;":"),Data!K31,"")</f>
        <v/>
      </c>
      <c r="L31" s="4" t="str">
        <f>IF(AND(Data!L31&lt;&gt;":",Data!L59&lt;&gt;":",Data!L87&lt;&gt;":"),Data!L31,"")</f>
        <v/>
      </c>
      <c r="M31" s="4" t="str">
        <f>IF(AND(Data!M31&lt;&gt;":",Data!M59&lt;&gt;":",Data!M87&lt;&gt;":"),Data!M31,"")</f>
        <v/>
      </c>
      <c r="N31" s="4" t="str">
        <f>IF(AND(Data!N31&lt;&gt;":",Data!N59&lt;&gt;":",Data!N87&lt;&gt;":"),Data!N31,"")</f>
        <v/>
      </c>
      <c r="O31" s="4" t="str">
        <f>IF(AND(Data!O31&lt;&gt;":",Data!O59&lt;&gt;":",Data!O87&lt;&gt;":"),Data!O31,"")</f>
        <v/>
      </c>
      <c r="P31" s="4" t="str">
        <f>IF(AND(Data!P31&lt;&gt;":",Data!P59&lt;&gt;":",Data!P87&lt;&gt;":"),Data!P31,"")</f>
        <v/>
      </c>
      <c r="Q31" s="4" t="str">
        <f>IF(AND(Data!Q31&lt;&gt;":",Data!Q59&lt;&gt;":",Data!Q87&lt;&gt;":"),Data!Q31,"")</f>
        <v/>
      </c>
      <c r="R31" s="4" t="str">
        <f>IF(AND(Data!R31&lt;&gt;":",Data!R59&lt;&gt;":",Data!R87&lt;&gt;":"),Data!R31,"")</f>
        <v/>
      </c>
    </row>
    <row r="32" spans="1:18" x14ac:dyDescent="0.3">
      <c r="A32" s="3" t="s">
        <v>48</v>
      </c>
      <c r="B32" s="4" t="str">
        <f>IF(AND(Data!B32&lt;&gt;":",Data!B60&lt;&gt;":",Data!B88&lt;&gt;":"),Data!B32,"")</f>
        <v/>
      </c>
      <c r="C32" s="4" t="str">
        <f>IF(AND(Data!C32&lt;&gt;":",Data!C60&lt;&gt;":",Data!C88&lt;&gt;":"),Data!C32,"")</f>
        <v/>
      </c>
      <c r="D32" s="4" t="str">
        <f>IF(AND(Data!D32&lt;&gt;":",Data!D60&lt;&gt;":",Data!D88&lt;&gt;":"),Data!D32,"")</f>
        <v/>
      </c>
      <c r="E32" s="4" t="str">
        <f>IF(AND(Data!E32&lt;&gt;":",Data!E60&lt;&gt;":",Data!E88&lt;&gt;":"),Data!E32,"")</f>
        <v/>
      </c>
      <c r="F32" s="4" t="str">
        <f>IF(AND(Data!F32&lt;&gt;":",Data!F60&lt;&gt;":",Data!F88&lt;&gt;":"),Data!F32,"")</f>
        <v/>
      </c>
      <c r="G32" s="4" t="str">
        <f>IF(AND(Data!G32&lt;&gt;":",Data!G60&lt;&gt;":",Data!G88&lt;&gt;":"),Data!G32,"")</f>
        <v/>
      </c>
      <c r="H32" s="4" t="str">
        <f>IF(AND(Data!H32&lt;&gt;":",Data!H60&lt;&gt;":",Data!H88&lt;&gt;":"),Data!H32,"")</f>
        <v/>
      </c>
      <c r="I32" s="4" t="str">
        <f>IF(AND(Data!I32&lt;&gt;":",Data!I60&lt;&gt;":",Data!I88&lt;&gt;":"),Data!I32,"")</f>
        <v/>
      </c>
      <c r="J32" s="4" t="str">
        <f>IF(AND(Data!J32&lt;&gt;":",Data!J60&lt;&gt;":",Data!J88&lt;&gt;":"),Data!J32,"")</f>
        <v/>
      </c>
      <c r="K32" s="4" t="str">
        <f>IF(AND(Data!K32&lt;&gt;":",Data!K60&lt;&gt;":",Data!K88&lt;&gt;":"),Data!K32,"")</f>
        <v/>
      </c>
      <c r="L32" s="4" t="str">
        <f>IF(AND(Data!L32&lt;&gt;":",Data!L60&lt;&gt;":",Data!L88&lt;&gt;":"),Data!L32,"")</f>
        <v/>
      </c>
      <c r="M32" s="4" t="str">
        <f>IF(AND(Data!M32&lt;&gt;":",Data!M60&lt;&gt;":",Data!M88&lt;&gt;":"),Data!M32,"")</f>
        <v/>
      </c>
      <c r="N32" s="4" t="str">
        <f>IF(AND(Data!N32&lt;&gt;":",Data!N60&lt;&gt;":",Data!N88&lt;&gt;":"),Data!N32,"")</f>
        <v/>
      </c>
      <c r="O32" s="4" t="str">
        <f>IF(AND(Data!O32&lt;&gt;":",Data!O60&lt;&gt;":",Data!O88&lt;&gt;":"),Data!O32,"")</f>
        <v/>
      </c>
      <c r="P32" s="4" t="str">
        <f>IF(AND(Data!P32&lt;&gt;":",Data!P60&lt;&gt;":",Data!P88&lt;&gt;":"),Data!P32,"")</f>
        <v/>
      </c>
      <c r="Q32" s="4" t="str">
        <f>IF(AND(Data!Q32&lt;&gt;":",Data!Q60&lt;&gt;":",Data!Q88&lt;&gt;":"),Data!Q32,"")</f>
        <v/>
      </c>
      <c r="R32" s="4" t="str">
        <f>IF(AND(Data!R32&lt;&gt;":",Data!R60&lt;&gt;":",Data!R88&lt;&gt;":"),Data!R32,"")</f>
        <v/>
      </c>
    </row>
    <row r="33" spans="1:18" x14ac:dyDescent="0.3">
      <c r="A33" s="3" t="s">
        <v>49</v>
      </c>
      <c r="B33" s="4" t="str">
        <f>IF(AND(Data!B33&lt;&gt;":",Data!B61&lt;&gt;":",Data!B89&lt;&gt;":"),Data!B33,"")</f>
        <v/>
      </c>
      <c r="C33" s="4" t="str">
        <f>IF(AND(Data!C33&lt;&gt;":",Data!C61&lt;&gt;":",Data!C89&lt;&gt;":"),Data!C33,"")</f>
        <v/>
      </c>
      <c r="D33" s="4" t="str">
        <f>IF(AND(Data!D33&lt;&gt;":",Data!D61&lt;&gt;":",Data!D89&lt;&gt;":"),Data!D33,"")</f>
        <v/>
      </c>
      <c r="E33" s="4" t="str">
        <f>IF(AND(Data!E33&lt;&gt;":",Data!E61&lt;&gt;":",Data!E89&lt;&gt;":"),Data!E33,"")</f>
        <v/>
      </c>
      <c r="F33" s="4" t="str">
        <f>IF(AND(Data!F33&lt;&gt;":",Data!F61&lt;&gt;":",Data!F89&lt;&gt;":"),Data!F33,"")</f>
        <v/>
      </c>
      <c r="G33" s="4" t="str">
        <f>IF(AND(Data!G33&lt;&gt;":",Data!G61&lt;&gt;":",Data!G89&lt;&gt;":"),Data!G33,"")</f>
        <v/>
      </c>
      <c r="H33" s="4" t="str">
        <f>IF(AND(Data!H33&lt;&gt;":",Data!H61&lt;&gt;":",Data!H89&lt;&gt;":"),Data!H33,"")</f>
        <v/>
      </c>
      <c r="I33" s="4" t="str">
        <f>IF(AND(Data!I33&lt;&gt;":",Data!I61&lt;&gt;":",Data!I89&lt;&gt;":"),Data!I33,"")</f>
        <v/>
      </c>
      <c r="J33" s="4" t="str">
        <f>IF(AND(Data!J33&lt;&gt;":",Data!J61&lt;&gt;":",Data!J89&lt;&gt;":"),Data!J33,"")</f>
        <v/>
      </c>
      <c r="K33" s="4" t="str">
        <f>IF(AND(Data!K33&lt;&gt;":",Data!K61&lt;&gt;":",Data!K89&lt;&gt;":"),Data!K33,"")</f>
        <v/>
      </c>
      <c r="L33" s="4" t="str">
        <f>IF(AND(Data!L33&lt;&gt;":",Data!L61&lt;&gt;":",Data!L89&lt;&gt;":"),Data!L33,"")</f>
        <v/>
      </c>
      <c r="M33" s="4" t="str">
        <f>IF(AND(Data!M33&lt;&gt;":",Data!M61&lt;&gt;":",Data!M89&lt;&gt;":"),Data!M33,"")</f>
        <v/>
      </c>
      <c r="N33" s="4" t="str">
        <f>IF(AND(Data!N33&lt;&gt;":",Data!N61&lt;&gt;":",Data!N89&lt;&gt;":"),Data!N33,"")</f>
        <v/>
      </c>
      <c r="O33" s="4" t="str">
        <f>IF(AND(Data!O33&lt;&gt;":",Data!O61&lt;&gt;":",Data!O89&lt;&gt;":"),Data!O33,"")</f>
        <v/>
      </c>
      <c r="P33" s="4" t="str">
        <f>IF(AND(Data!P33&lt;&gt;":",Data!P61&lt;&gt;":",Data!P89&lt;&gt;":"),Data!P33,"")</f>
        <v/>
      </c>
      <c r="Q33" s="4" t="str">
        <f>IF(AND(Data!Q33&lt;&gt;":",Data!Q61&lt;&gt;":",Data!Q89&lt;&gt;":"),Data!Q33,"")</f>
        <v/>
      </c>
      <c r="R33" s="4" t="str">
        <f>IF(AND(Data!R33&lt;&gt;":",Data!R61&lt;&gt;":",Data!R89&lt;&gt;":"),Data!R33,"")</f>
        <v/>
      </c>
    </row>
    <row r="35" spans="1:18" x14ac:dyDescent="0.3">
      <c r="A35" s="1" t="s">
        <v>5</v>
      </c>
      <c r="B35" s="1" t="s">
        <v>53</v>
      </c>
    </row>
    <row r="36" spans="1:18" x14ac:dyDescent="0.3">
      <c r="A36" s="1" t="s">
        <v>7</v>
      </c>
      <c r="B36" s="1" t="s">
        <v>8</v>
      </c>
    </row>
    <row r="38" spans="1:18" x14ac:dyDescent="0.3">
      <c r="A38" s="3" t="s">
        <v>9</v>
      </c>
      <c r="B38" s="3" t="s">
        <v>10</v>
      </c>
      <c r="C38" s="3" t="s">
        <v>11</v>
      </c>
      <c r="D38" s="3" t="s">
        <v>12</v>
      </c>
      <c r="E38" s="3" t="s">
        <v>13</v>
      </c>
      <c r="F38" s="3" t="s">
        <v>14</v>
      </c>
      <c r="G38" s="3" t="s">
        <v>15</v>
      </c>
      <c r="H38" s="3" t="s">
        <v>16</v>
      </c>
      <c r="I38" s="3" t="s">
        <v>17</v>
      </c>
      <c r="J38" s="3" t="s">
        <v>18</v>
      </c>
      <c r="K38" s="3" t="s">
        <v>19</v>
      </c>
      <c r="L38" s="3" t="s">
        <v>20</v>
      </c>
      <c r="M38" s="3" t="s">
        <v>21</v>
      </c>
      <c r="N38" s="3" t="s">
        <v>22</v>
      </c>
      <c r="O38" s="3" t="s">
        <v>23</v>
      </c>
      <c r="P38" s="3" t="s">
        <v>24</v>
      </c>
      <c r="Q38" s="3" t="s">
        <v>25</v>
      </c>
      <c r="R38" s="3" t="s">
        <v>26</v>
      </c>
    </row>
    <row r="39" spans="1:18" x14ac:dyDescent="0.3">
      <c r="A39" s="3" t="s">
        <v>27</v>
      </c>
      <c r="B39" s="4" t="str">
        <f>IF(AND(Data!B11&lt;&gt;":",Data!B39&lt;&gt;":",Data!B67&lt;&gt;":"),Data!B39,"")</f>
        <v/>
      </c>
      <c r="C39" s="4" t="str">
        <f>IF(AND(Data!C11&lt;&gt;":",Data!C39&lt;&gt;":",Data!C67&lt;&gt;":"),Data!C39,"")</f>
        <v/>
      </c>
      <c r="D39" s="4" t="str">
        <f>IF(AND(Data!D11&lt;&gt;":",Data!D39&lt;&gt;":",Data!D67&lt;&gt;":"),Data!D39,"")</f>
        <v/>
      </c>
      <c r="E39" s="4" t="str">
        <f>IF(AND(Data!E11&lt;&gt;":",Data!E39&lt;&gt;":",Data!E67&lt;&gt;":"),Data!E39,"")</f>
        <v/>
      </c>
      <c r="F39" s="4">
        <f>IF(AND(Data!F11&lt;&gt;":",Data!F39&lt;&gt;":",Data!F67&lt;&gt;":"),Data!F39,"")</f>
        <v>0</v>
      </c>
      <c r="G39" s="4">
        <f>IF(AND(Data!G11&lt;&gt;":",Data!G39&lt;&gt;":",Data!G67&lt;&gt;":"),Data!G39,"")</f>
        <v>0</v>
      </c>
      <c r="H39" s="4">
        <f>IF(AND(Data!H11&lt;&gt;":",Data!H39&lt;&gt;":",Data!H67&lt;&gt;":"),Data!H39,"")</f>
        <v>0</v>
      </c>
      <c r="I39" s="4">
        <f>IF(AND(Data!I11&lt;&gt;":",Data!I39&lt;&gt;":",Data!I67&lt;&gt;":"),Data!I39,"")</f>
        <v>0</v>
      </c>
      <c r="J39" s="4">
        <f>IF(AND(Data!J11&lt;&gt;":",Data!J39&lt;&gt;":",Data!J67&lt;&gt;":"),Data!J39,"")</f>
        <v>0</v>
      </c>
      <c r="K39" s="4">
        <f>IF(AND(Data!K11&lt;&gt;":",Data!K39&lt;&gt;":",Data!K67&lt;&gt;":"),Data!K39,"")</f>
        <v>0</v>
      </c>
      <c r="L39" s="4">
        <f>IF(AND(Data!L11&lt;&gt;":",Data!L39&lt;&gt;":",Data!L67&lt;&gt;":"),Data!L39,"")</f>
        <v>0</v>
      </c>
      <c r="M39" s="4">
        <f>IF(AND(Data!M11&lt;&gt;":",Data!M39&lt;&gt;":",Data!M67&lt;&gt;":"),Data!M39,"")</f>
        <v>0</v>
      </c>
      <c r="N39" s="4">
        <f>IF(AND(Data!N11&lt;&gt;":",Data!N39&lt;&gt;":",Data!N67&lt;&gt;":"),Data!N39,"")</f>
        <v>0</v>
      </c>
      <c r="O39" s="4">
        <f>IF(AND(Data!O11&lt;&gt;":",Data!O39&lt;&gt;":",Data!O67&lt;&gt;":"),Data!O39,"")</f>
        <v>0</v>
      </c>
      <c r="P39" s="4">
        <f>IF(AND(Data!P11&lt;&gt;":",Data!P39&lt;&gt;":",Data!P67&lt;&gt;":"),Data!P39,"")</f>
        <v>0</v>
      </c>
      <c r="Q39" s="4">
        <f>IF(AND(Data!Q11&lt;&gt;":",Data!Q39&lt;&gt;":",Data!Q67&lt;&gt;":"),Data!Q39,"")</f>
        <v>0</v>
      </c>
      <c r="R39" s="4" t="str">
        <f>IF(AND(Data!R11&lt;&gt;":",Data!R39&lt;&gt;":",Data!R67&lt;&gt;":"),Data!R39,"")</f>
        <v/>
      </c>
    </row>
    <row r="40" spans="1:18" x14ac:dyDescent="0.3">
      <c r="A40" s="3" t="s">
        <v>28</v>
      </c>
      <c r="B40" s="4" t="str">
        <f>IF(AND(Data!B12&lt;&gt;":",Data!B40&lt;&gt;":",Data!B68&lt;&gt;":"),Data!B40,"")</f>
        <v/>
      </c>
      <c r="C40" s="4" t="str">
        <f>IF(AND(Data!C12&lt;&gt;":",Data!C40&lt;&gt;":",Data!C68&lt;&gt;":"),Data!C40,"")</f>
        <v/>
      </c>
      <c r="D40" s="4" t="str">
        <f>IF(AND(Data!D12&lt;&gt;":",Data!D40&lt;&gt;":",Data!D68&lt;&gt;":"),Data!D40,"")</f>
        <v/>
      </c>
      <c r="E40" s="4" t="str">
        <f>IF(AND(Data!E12&lt;&gt;":",Data!E40&lt;&gt;":",Data!E68&lt;&gt;":"),Data!E40,"")</f>
        <v/>
      </c>
      <c r="F40" s="4" t="str">
        <f>IF(AND(Data!F12&lt;&gt;":",Data!F40&lt;&gt;":",Data!F68&lt;&gt;":"),Data!F40,"")</f>
        <v/>
      </c>
      <c r="G40" s="4" t="str">
        <f>IF(AND(Data!G12&lt;&gt;":",Data!G40&lt;&gt;":",Data!G68&lt;&gt;":"),Data!G40,"")</f>
        <v/>
      </c>
      <c r="H40" s="4" t="str">
        <f>IF(AND(Data!H12&lt;&gt;":",Data!H40&lt;&gt;":",Data!H68&lt;&gt;":"),Data!H40,"")</f>
        <v/>
      </c>
      <c r="I40" s="4" t="str">
        <f>IF(AND(Data!I12&lt;&gt;":",Data!I40&lt;&gt;":",Data!I68&lt;&gt;":"),Data!I40,"")</f>
        <v/>
      </c>
      <c r="J40" s="4">
        <f>IF(AND(Data!J12&lt;&gt;":",Data!J40&lt;&gt;":",Data!J68&lt;&gt;":"),Data!J40,"")</f>
        <v>465</v>
      </c>
      <c r="K40" s="4">
        <f>IF(AND(Data!K12&lt;&gt;":",Data!K40&lt;&gt;":",Data!K68&lt;&gt;":"),Data!K40,"")</f>
        <v>465</v>
      </c>
      <c r="L40" s="4" t="str">
        <f>IF(AND(Data!L12&lt;&gt;":",Data!L40&lt;&gt;":",Data!L68&lt;&gt;":"),Data!L40,"")</f>
        <v/>
      </c>
      <c r="M40" s="4" t="str">
        <f>IF(AND(Data!M12&lt;&gt;":",Data!M40&lt;&gt;":",Data!M68&lt;&gt;":"),Data!M40,"")</f>
        <v/>
      </c>
      <c r="N40" s="4">
        <f>IF(AND(Data!N12&lt;&gt;":",Data!N40&lt;&gt;":",Data!N68&lt;&gt;":"),Data!N40,"")</f>
        <v>336</v>
      </c>
      <c r="O40" s="4">
        <f>IF(AND(Data!O12&lt;&gt;":",Data!O40&lt;&gt;":",Data!O68&lt;&gt;":"),Data!O40,"")</f>
        <v>285</v>
      </c>
      <c r="P40" s="4">
        <f>IF(AND(Data!P12&lt;&gt;":",Data!P40&lt;&gt;":",Data!P68&lt;&gt;":"),Data!P40,"")</f>
        <v>282</v>
      </c>
      <c r="Q40" s="4">
        <f>IF(AND(Data!Q12&lt;&gt;":",Data!Q40&lt;&gt;":",Data!Q68&lt;&gt;":"),Data!Q40,"")</f>
        <v>282</v>
      </c>
      <c r="R40" s="4" t="str">
        <f>IF(AND(Data!R12&lt;&gt;":",Data!R40&lt;&gt;":",Data!R68&lt;&gt;":"),Data!R40,"")</f>
        <v/>
      </c>
    </row>
    <row r="41" spans="1:18" x14ac:dyDescent="0.3">
      <c r="A41" s="3" t="s">
        <v>29</v>
      </c>
      <c r="B41" s="4" t="str">
        <f>IF(AND(Data!B13&lt;&gt;":",Data!B41&lt;&gt;":",Data!B69&lt;&gt;":"),Data!B41,"")</f>
        <v/>
      </c>
      <c r="C41" s="4" t="str">
        <f>IF(AND(Data!C13&lt;&gt;":",Data!C41&lt;&gt;":",Data!C69&lt;&gt;":"),Data!C41,"")</f>
        <v/>
      </c>
      <c r="D41" s="4">
        <f>IF(AND(Data!D13&lt;&gt;":",Data!D41&lt;&gt;":",Data!D69&lt;&gt;":"),Data!D41,"")</f>
        <v>456</v>
      </c>
      <c r="E41" s="4">
        <f>IF(AND(Data!E13&lt;&gt;":",Data!E41&lt;&gt;":",Data!E69&lt;&gt;":"),Data!E41,"")</f>
        <v>446</v>
      </c>
      <c r="F41" s="4">
        <f>IF(AND(Data!F13&lt;&gt;":",Data!F41&lt;&gt;":",Data!F69&lt;&gt;":"),Data!F41,"")</f>
        <v>475</v>
      </c>
      <c r="G41" s="4">
        <f>IF(AND(Data!G13&lt;&gt;":",Data!G41&lt;&gt;":",Data!G69&lt;&gt;":"),Data!G41,"")</f>
        <v>562</v>
      </c>
      <c r="H41" s="4">
        <f>IF(AND(Data!H13&lt;&gt;":",Data!H41&lt;&gt;":",Data!H69&lt;&gt;":"),Data!H41,"")</f>
        <v>627</v>
      </c>
      <c r="I41" s="4">
        <f>IF(AND(Data!I13&lt;&gt;":",Data!I41&lt;&gt;":",Data!I69&lt;&gt;":"),Data!I41,"")</f>
        <v>604</v>
      </c>
      <c r="J41" s="4">
        <f>IF(AND(Data!J13&lt;&gt;":",Data!J41&lt;&gt;":",Data!J69&lt;&gt;":"),Data!J41,"")</f>
        <v>446</v>
      </c>
      <c r="K41" s="4">
        <f>IF(AND(Data!K13&lt;&gt;":",Data!K41&lt;&gt;":",Data!K69&lt;&gt;":"),Data!K41,"")</f>
        <v>460</v>
      </c>
      <c r="L41" s="4">
        <f>IF(AND(Data!L13&lt;&gt;":",Data!L41&lt;&gt;":",Data!L69&lt;&gt;":"),Data!L41,"")</f>
        <v>468</v>
      </c>
      <c r="M41" s="4">
        <f>IF(AND(Data!M13&lt;&gt;":",Data!M41&lt;&gt;":",Data!M69&lt;&gt;":"),Data!M41,"")</f>
        <v>558</v>
      </c>
      <c r="N41" s="4" t="str">
        <f>IF(AND(Data!N13&lt;&gt;":",Data!N41&lt;&gt;":",Data!N69&lt;&gt;":"),Data!N41,"")</f>
        <v/>
      </c>
      <c r="O41" s="4">
        <f>IF(AND(Data!O13&lt;&gt;":",Data!O41&lt;&gt;":",Data!O69&lt;&gt;":"),Data!O41,"")</f>
        <v>570</v>
      </c>
      <c r="P41" s="4">
        <f>IF(AND(Data!P13&lt;&gt;":",Data!P41&lt;&gt;":",Data!P69&lt;&gt;":"),Data!P41,"")</f>
        <v>612</v>
      </c>
      <c r="Q41" s="4">
        <f>IF(AND(Data!Q13&lt;&gt;":",Data!Q41&lt;&gt;":",Data!Q69&lt;&gt;":"),Data!Q41,"")</f>
        <v>655</v>
      </c>
      <c r="R41" s="4">
        <f>IF(AND(Data!R13&lt;&gt;":",Data!R41&lt;&gt;":",Data!R69&lt;&gt;":"),Data!R41,"")</f>
        <v>632</v>
      </c>
    </row>
    <row r="42" spans="1:18" x14ac:dyDescent="0.3">
      <c r="A42" s="3" t="s">
        <v>30</v>
      </c>
      <c r="B42" s="4" t="str">
        <f>IF(AND(Data!B14&lt;&gt;":",Data!B42&lt;&gt;":",Data!B70&lt;&gt;":"),Data!B42,"")</f>
        <v/>
      </c>
      <c r="C42" s="4" t="str">
        <f>IF(AND(Data!C14&lt;&gt;":",Data!C42&lt;&gt;":",Data!C70&lt;&gt;":"),Data!C42,"")</f>
        <v/>
      </c>
      <c r="D42" s="4">
        <f>IF(AND(Data!D14&lt;&gt;":",Data!D42&lt;&gt;":",Data!D70&lt;&gt;":"),Data!D42,"")</f>
        <v>231095</v>
      </c>
      <c r="E42" s="4">
        <f>IF(AND(Data!E14&lt;&gt;":",Data!E42&lt;&gt;":",Data!E70&lt;&gt;":"),Data!E42,"")</f>
        <v>226311</v>
      </c>
      <c r="F42" s="4">
        <f>IF(AND(Data!F14&lt;&gt;":",Data!F42&lt;&gt;":",Data!F70&lt;&gt;":"),Data!F42,"")</f>
        <v>217687</v>
      </c>
      <c r="G42" s="4">
        <f>IF(AND(Data!G14&lt;&gt;":",Data!G42&lt;&gt;":",Data!G70&lt;&gt;":"),Data!G42,"")</f>
        <v>212162</v>
      </c>
      <c r="H42" s="4">
        <f>IF(AND(Data!H14&lt;&gt;":",Data!H42&lt;&gt;":",Data!H70&lt;&gt;":"),Data!H42,"")</f>
        <v>207821</v>
      </c>
      <c r="I42" s="4">
        <f>IF(AND(Data!I14&lt;&gt;":",Data!I42&lt;&gt;":",Data!I70&lt;&gt;":"),Data!I42,"")</f>
        <v>204905</v>
      </c>
      <c r="J42" s="4">
        <f>IF(AND(Data!J14&lt;&gt;":",Data!J42&lt;&gt;":",Data!J70&lt;&gt;":"),Data!J42,"")</f>
        <v>204763</v>
      </c>
      <c r="K42" s="4">
        <f>IF(AND(Data!K14&lt;&gt;":",Data!K42&lt;&gt;":",Data!K70&lt;&gt;":"),Data!K42,"")</f>
        <v>202121</v>
      </c>
      <c r="L42" s="4">
        <f>IF(AND(Data!L14&lt;&gt;":",Data!L42&lt;&gt;":",Data!L70&lt;&gt;":"),Data!L42,"")</f>
        <v>200672</v>
      </c>
      <c r="M42" s="4">
        <f>IF(AND(Data!M14&lt;&gt;":",Data!M42&lt;&gt;":",Data!M70&lt;&gt;":"),Data!M42,"")</f>
        <v>198911</v>
      </c>
      <c r="N42" s="4">
        <f>IF(AND(Data!N14&lt;&gt;":",Data!N42&lt;&gt;":",Data!N70&lt;&gt;":"),Data!N42,"")</f>
        <v>198412</v>
      </c>
      <c r="O42" s="4">
        <f>IF(AND(Data!O14&lt;&gt;":",Data!O42&lt;&gt;":",Data!O70&lt;&gt;":"),Data!O42,"")</f>
        <v>197267</v>
      </c>
      <c r="P42" s="4">
        <f>IF(AND(Data!P14&lt;&gt;":",Data!P42&lt;&gt;":",Data!P70&lt;&gt;":"),Data!P42,"")</f>
        <v>195052</v>
      </c>
      <c r="Q42" s="4">
        <f>IF(AND(Data!Q14&lt;&gt;":",Data!Q42&lt;&gt;":",Data!Q70&lt;&gt;":"),Data!Q42,"")</f>
        <v>193286</v>
      </c>
      <c r="R42" s="4" t="str">
        <f>IF(AND(Data!R14&lt;&gt;":",Data!R42&lt;&gt;":",Data!R70&lt;&gt;":"),Data!R42,"")</f>
        <v/>
      </c>
    </row>
    <row r="43" spans="1:18" x14ac:dyDescent="0.3">
      <c r="A43" s="3" t="s">
        <v>31</v>
      </c>
      <c r="B43" s="4" t="str">
        <f>IF(AND(Data!B15&lt;&gt;":",Data!B43&lt;&gt;":",Data!B71&lt;&gt;":"),Data!B43,"")</f>
        <v/>
      </c>
      <c r="C43" s="4" t="str">
        <f>IF(AND(Data!C15&lt;&gt;":",Data!C43&lt;&gt;":",Data!C71&lt;&gt;":"),Data!C43,"")</f>
        <v/>
      </c>
      <c r="D43" s="4" t="str">
        <f>IF(AND(Data!D15&lt;&gt;":",Data!D43&lt;&gt;":",Data!D71&lt;&gt;":"),Data!D43,"")</f>
        <v/>
      </c>
      <c r="E43" s="4">
        <f>IF(AND(Data!E15&lt;&gt;":",Data!E43&lt;&gt;":",Data!E71&lt;&gt;":"),Data!E43,"")</f>
        <v>149</v>
      </c>
      <c r="F43" s="4">
        <f>IF(AND(Data!F15&lt;&gt;":",Data!F43&lt;&gt;":",Data!F71&lt;&gt;":"),Data!F43,"")</f>
        <v>205</v>
      </c>
      <c r="G43" s="4">
        <f>IF(AND(Data!G15&lt;&gt;":",Data!G43&lt;&gt;":",Data!G71&lt;&gt;":"),Data!G43,"")</f>
        <v>299</v>
      </c>
      <c r="H43" s="4">
        <f>IF(AND(Data!H15&lt;&gt;":",Data!H43&lt;&gt;":",Data!H71&lt;&gt;":"),Data!H43,"")</f>
        <v>299</v>
      </c>
      <c r="I43" s="4">
        <f>IF(AND(Data!I15&lt;&gt;":",Data!I43&lt;&gt;":",Data!I71&lt;&gt;":"),Data!I43,"")</f>
        <v>334</v>
      </c>
      <c r="J43" s="4">
        <f>IF(AND(Data!J15&lt;&gt;":",Data!J43&lt;&gt;":",Data!J71&lt;&gt;":"),Data!J43,"")</f>
        <v>374</v>
      </c>
      <c r="K43" s="4">
        <f>IF(AND(Data!K15&lt;&gt;":",Data!K43&lt;&gt;":",Data!K71&lt;&gt;":"),Data!K43,"")</f>
        <v>371</v>
      </c>
      <c r="L43" s="4">
        <f>IF(AND(Data!L15&lt;&gt;":",Data!L43&lt;&gt;":",Data!L71&lt;&gt;":"),Data!L43,"")</f>
        <v>376</v>
      </c>
      <c r="M43" s="4">
        <f>IF(AND(Data!M15&lt;&gt;":",Data!M43&lt;&gt;":",Data!M71&lt;&gt;":"),Data!M43,"")</f>
        <v>406</v>
      </c>
      <c r="N43" s="4">
        <f>IF(AND(Data!N15&lt;&gt;":",Data!N43&lt;&gt;":",Data!N71&lt;&gt;":"),Data!N43,"")</f>
        <v>508</v>
      </c>
      <c r="O43" s="4">
        <f>IF(AND(Data!O15&lt;&gt;":",Data!O43&lt;&gt;":",Data!O71&lt;&gt;":"),Data!O43,"")</f>
        <v>182</v>
      </c>
      <c r="P43" s="4">
        <f>IF(AND(Data!P15&lt;&gt;":",Data!P43&lt;&gt;":",Data!P71&lt;&gt;":"),Data!P43,"")</f>
        <v>167</v>
      </c>
      <c r="Q43" s="4">
        <f>IF(AND(Data!Q15&lt;&gt;":",Data!Q43&lt;&gt;":",Data!Q71&lt;&gt;":"),Data!Q43,"")</f>
        <v>170</v>
      </c>
      <c r="R43" s="4" t="str">
        <f>IF(AND(Data!R15&lt;&gt;":",Data!R43&lt;&gt;":",Data!R71&lt;&gt;":"),Data!R43,"")</f>
        <v/>
      </c>
    </row>
    <row r="44" spans="1:18" x14ac:dyDescent="0.3">
      <c r="A44" s="3" t="s">
        <v>32</v>
      </c>
      <c r="B44" s="4">
        <f>IF(AND(Data!B16&lt;&gt;":",Data!B44&lt;&gt;":",Data!B72&lt;&gt;":"),Data!B44,"")</f>
        <v>629</v>
      </c>
      <c r="C44" s="4">
        <f>IF(AND(Data!C16&lt;&gt;":",Data!C44&lt;&gt;":",Data!C72&lt;&gt;":"),Data!C44,"")</f>
        <v>1052</v>
      </c>
      <c r="D44" s="4">
        <f>IF(AND(Data!D16&lt;&gt;":",Data!D44&lt;&gt;":",Data!D72&lt;&gt;":"),Data!D44,"")</f>
        <v>1179</v>
      </c>
      <c r="E44" s="4">
        <f>IF(AND(Data!E16&lt;&gt;":",Data!E44&lt;&gt;":",Data!E72&lt;&gt;":"),Data!E44,"")</f>
        <v>1420</v>
      </c>
      <c r="F44" s="4">
        <f>IF(AND(Data!F16&lt;&gt;":",Data!F44&lt;&gt;":",Data!F72&lt;&gt;":"),Data!F44,"")</f>
        <v>1548</v>
      </c>
      <c r="G44" s="4">
        <f>IF(AND(Data!G16&lt;&gt;":",Data!G44&lt;&gt;":",Data!G72&lt;&gt;":"),Data!G44,"")</f>
        <v>1568</v>
      </c>
      <c r="H44" s="4">
        <f>IF(AND(Data!H16&lt;&gt;":",Data!H44&lt;&gt;":",Data!H72&lt;&gt;":"),Data!H44,"")</f>
        <v>1566</v>
      </c>
      <c r="I44" s="4">
        <f>IF(AND(Data!I16&lt;&gt;":",Data!I44&lt;&gt;":",Data!I72&lt;&gt;":"),Data!I44,"")</f>
        <v>1607</v>
      </c>
      <c r="J44" s="4">
        <f>IF(AND(Data!J16&lt;&gt;":",Data!J44&lt;&gt;":",Data!J72&lt;&gt;":"),Data!J44,"")</f>
        <v>1597</v>
      </c>
      <c r="K44" s="4">
        <f>IF(AND(Data!K16&lt;&gt;":",Data!K44&lt;&gt;":",Data!K72&lt;&gt;":"),Data!K44,"")</f>
        <v>1465</v>
      </c>
      <c r="L44" s="4">
        <f>IF(AND(Data!L16&lt;&gt;":",Data!L44&lt;&gt;":",Data!L72&lt;&gt;":"),Data!L44,"")</f>
        <v>1368</v>
      </c>
      <c r="M44" s="4">
        <f>IF(AND(Data!M16&lt;&gt;":",Data!M44&lt;&gt;":",Data!M72&lt;&gt;":"),Data!M44,"")</f>
        <v>1314</v>
      </c>
      <c r="N44" s="4">
        <f>IF(AND(Data!N16&lt;&gt;":",Data!N44&lt;&gt;":",Data!N72&lt;&gt;":"),Data!N44,"")</f>
        <v>1310</v>
      </c>
      <c r="O44" s="4">
        <f>IF(AND(Data!O16&lt;&gt;":",Data!O44&lt;&gt;":",Data!O72&lt;&gt;":"),Data!O44,"")</f>
        <v>924</v>
      </c>
      <c r="P44" s="4">
        <f>IF(AND(Data!P16&lt;&gt;":",Data!P44&lt;&gt;":",Data!P72&lt;&gt;":"),Data!P44,"")</f>
        <v>884</v>
      </c>
      <c r="Q44" s="4">
        <f>IF(AND(Data!Q16&lt;&gt;":",Data!Q44&lt;&gt;":",Data!Q72&lt;&gt;":"),Data!Q44,"")</f>
        <v>881</v>
      </c>
      <c r="R44" s="4" t="str">
        <f>IF(AND(Data!R16&lt;&gt;":",Data!R44&lt;&gt;":",Data!R72&lt;&gt;":"),Data!R44,"")</f>
        <v/>
      </c>
    </row>
    <row r="45" spans="1:18" x14ac:dyDescent="0.3">
      <c r="A45" s="3" t="s">
        <v>33</v>
      </c>
      <c r="B45" s="4">
        <f>IF(AND(Data!B17&lt;&gt;":",Data!B45&lt;&gt;":",Data!B73&lt;&gt;":"),Data!B45,"")</f>
        <v>22755</v>
      </c>
      <c r="C45" s="4">
        <f>IF(AND(Data!C17&lt;&gt;":",Data!C45&lt;&gt;":",Data!C73&lt;&gt;":"),Data!C45,"")</f>
        <v>22392</v>
      </c>
      <c r="D45" s="4">
        <f>IF(AND(Data!D17&lt;&gt;":",Data!D45&lt;&gt;":",Data!D73&lt;&gt;":"),Data!D45,"")</f>
        <v>22298</v>
      </c>
      <c r="E45" s="4">
        <f>IF(AND(Data!E17&lt;&gt;":",Data!E45&lt;&gt;":",Data!E73&lt;&gt;":"),Data!E45,"")</f>
        <v>21813</v>
      </c>
      <c r="F45" s="4">
        <f>IF(AND(Data!F17&lt;&gt;":",Data!F45&lt;&gt;":",Data!F73&lt;&gt;":"),Data!F45,"")</f>
        <v>20941</v>
      </c>
      <c r="G45" s="4">
        <f>IF(AND(Data!G17&lt;&gt;":",Data!G45&lt;&gt;":",Data!G73&lt;&gt;":"),Data!G45,"")</f>
        <v>21335</v>
      </c>
      <c r="H45" s="4">
        <f>IF(AND(Data!H17&lt;&gt;":",Data!H45&lt;&gt;":",Data!H73&lt;&gt;":"),Data!H45,"")</f>
        <v>21275</v>
      </c>
      <c r="I45" s="4">
        <f>IF(AND(Data!I17&lt;&gt;":",Data!I45&lt;&gt;":",Data!I73&lt;&gt;":"),Data!I45,"")</f>
        <v>19733</v>
      </c>
      <c r="J45" s="4">
        <f>IF(AND(Data!J17&lt;&gt;":",Data!J45&lt;&gt;":",Data!J73&lt;&gt;":"),Data!J45,"")</f>
        <v>19783</v>
      </c>
      <c r="K45" s="4">
        <f>IF(AND(Data!K17&lt;&gt;":",Data!K45&lt;&gt;":",Data!K73&lt;&gt;":"),Data!K45,"")</f>
        <v>19757</v>
      </c>
      <c r="L45" s="4">
        <f>IF(AND(Data!L17&lt;&gt;":",Data!L45&lt;&gt;":",Data!L73&lt;&gt;":"),Data!L45,"")</f>
        <v>19047</v>
      </c>
      <c r="M45" s="4">
        <f>IF(AND(Data!M17&lt;&gt;":",Data!M45&lt;&gt;":",Data!M73&lt;&gt;":"),Data!M45,"")</f>
        <v>18436</v>
      </c>
      <c r="N45" s="4">
        <f>IF(AND(Data!N17&lt;&gt;":",Data!N45&lt;&gt;":",Data!N73&lt;&gt;":"),Data!N45,"")</f>
        <v>17271</v>
      </c>
      <c r="O45" s="4">
        <f>IF(AND(Data!O17&lt;&gt;":",Data!O45&lt;&gt;":",Data!O73&lt;&gt;":"),Data!O45,"")</f>
        <v>17243</v>
      </c>
      <c r="P45" s="4">
        <f>IF(AND(Data!P17&lt;&gt;":",Data!P45&lt;&gt;":",Data!P73&lt;&gt;":"),Data!P45,"")</f>
        <v>17218</v>
      </c>
      <c r="Q45" s="4">
        <f>IF(AND(Data!Q17&lt;&gt;":",Data!Q45&lt;&gt;":",Data!Q73&lt;&gt;":"),Data!Q45,"")</f>
        <v>16754</v>
      </c>
      <c r="R45" s="4" t="str">
        <f>IF(AND(Data!R17&lt;&gt;":",Data!R45&lt;&gt;":",Data!R73&lt;&gt;":"),Data!R45,"")</f>
        <v/>
      </c>
    </row>
    <row r="46" spans="1:18" x14ac:dyDescent="0.3">
      <c r="A46" s="3" t="s">
        <v>34</v>
      </c>
      <c r="B46" s="4">
        <f>IF(AND(Data!B18&lt;&gt;":",Data!B46&lt;&gt;":",Data!B74&lt;&gt;":"),Data!B46,"")</f>
        <v>70479</v>
      </c>
      <c r="C46" s="4">
        <f>IF(AND(Data!C18&lt;&gt;":",Data!C46&lt;&gt;":",Data!C74&lt;&gt;":"),Data!C46,"")</f>
        <v>68505</v>
      </c>
      <c r="D46" s="4">
        <f>IF(AND(Data!D18&lt;&gt;":",Data!D46&lt;&gt;":",Data!D74&lt;&gt;":"),Data!D46,"")</f>
        <v>67389</v>
      </c>
      <c r="E46" s="4">
        <f>IF(AND(Data!E18&lt;&gt;":",Data!E46&lt;&gt;":",Data!E74&lt;&gt;":"),Data!E46,"")</f>
        <v>66651</v>
      </c>
      <c r="F46" s="4">
        <f>IF(AND(Data!F18&lt;&gt;":",Data!F46&lt;&gt;":",Data!F74&lt;&gt;":"),Data!F46,"")</f>
        <v>64881</v>
      </c>
      <c r="G46" s="4">
        <f>IF(AND(Data!G18&lt;&gt;":",Data!G46&lt;&gt;":",Data!G74&lt;&gt;":"),Data!G46,"")</f>
        <v>64045</v>
      </c>
      <c r="H46" s="4">
        <f>IF(AND(Data!H18&lt;&gt;":",Data!H46&lt;&gt;":",Data!H74&lt;&gt;":"),Data!H46,"")</f>
        <v>62923</v>
      </c>
      <c r="I46" s="4">
        <f>IF(AND(Data!I18&lt;&gt;":",Data!I46&lt;&gt;":",Data!I74&lt;&gt;":"),Data!I46,"")</f>
        <v>62255</v>
      </c>
      <c r="J46" s="4">
        <f>IF(AND(Data!J18&lt;&gt;":",Data!J46&lt;&gt;":",Data!J74&lt;&gt;":"),Data!J46,"")</f>
        <v>61432</v>
      </c>
      <c r="K46" s="4">
        <f>IF(AND(Data!K18&lt;&gt;":",Data!K46&lt;&gt;":",Data!K74&lt;&gt;":"),Data!K46,"")</f>
        <v>59715</v>
      </c>
      <c r="L46" s="4">
        <f>IF(AND(Data!L18&lt;&gt;":",Data!L46&lt;&gt;":",Data!L74&lt;&gt;":"),Data!L46,"")</f>
        <v>58436</v>
      </c>
      <c r="M46" s="4">
        <f>IF(AND(Data!M18&lt;&gt;":",Data!M46&lt;&gt;":",Data!M74&lt;&gt;":"),Data!M46,"")</f>
        <v>57717</v>
      </c>
      <c r="N46" s="4">
        <f>IF(AND(Data!N18&lt;&gt;":",Data!N46&lt;&gt;":",Data!N74&lt;&gt;":"),Data!N46,"")</f>
        <v>56550</v>
      </c>
      <c r="O46" s="4">
        <f>IF(AND(Data!O18&lt;&gt;":",Data!O46&lt;&gt;":",Data!O74&lt;&gt;":"),Data!O46,"")</f>
        <v>58241</v>
      </c>
      <c r="P46" s="4">
        <f>IF(AND(Data!P18&lt;&gt;":",Data!P46&lt;&gt;":",Data!P74&lt;&gt;":"),Data!P46,"")</f>
        <v>57176</v>
      </c>
      <c r="Q46" s="4">
        <f>IF(AND(Data!Q18&lt;&gt;":",Data!Q46&lt;&gt;":",Data!Q74&lt;&gt;":"),Data!Q46,"")</f>
        <v>57384</v>
      </c>
      <c r="R46" s="4" t="str">
        <f>IF(AND(Data!R18&lt;&gt;":",Data!R46&lt;&gt;":",Data!R74&lt;&gt;":"),Data!R46,"")</f>
        <v/>
      </c>
    </row>
    <row r="47" spans="1:18" x14ac:dyDescent="0.3">
      <c r="A47" s="3" t="s">
        <v>35</v>
      </c>
      <c r="B47" s="4" t="str">
        <f>IF(AND(Data!B19&lt;&gt;":",Data!B47&lt;&gt;":",Data!B75&lt;&gt;":"),Data!B47,"")</f>
        <v/>
      </c>
      <c r="C47" s="4" t="str">
        <f>IF(AND(Data!C19&lt;&gt;":",Data!C47&lt;&gt;":",Data!C75&lt;&gt;":"),Data!C47,"")</f>
        <v/>
      </c>
      <c r="D47" s="4" t="str">
        <f>IF(AND(Data!D19&lt;&gt;":",Data!D47&lt;&gt;":",Data!D75&lt;&gt;":"),Data!D47,"")</f>
        <v/>
      </c>
      <c r="E47" s="4" t="str">
        <f>IF(AND(Data!E19&lt;&gt;":",Data!E47&lt;&gt;":",Data!E75&lt;&gt;":"),Data!E47,"")</f>
        <v/>
      </c>
      <c r="F47" s="4" t="str">
        <f>IF(AND(Data!F19&lt;&gt;":",Data!F47&lt;&gt;":",Data!F75&lt;&gt;":"),Data!F47,"")</f>
        <v/>
      </c>
      <c r="G47" s="4" t="str">
        <f>IF(AND(Data!G19&lt;&gt;":",Data!G47&lt;&gt;":",Data!G75&lt;&gt;":"),Data!G47,"")</f>
        <v/>
      </c>
      <c r="H47" s="4" t="str">
        <f>IF(AND(Data!H19&lt;&gt;":",Data!H47&lt;&gt;":",Data!H75&lt;&gt;":"),Data!H47,"")</f>
        <v/>
      </c>
      <c r="I47" s="4" t="str">
        <f>IF(AND(Data!I19&lt;&gt;":",Data!I47&lt;&gt;":",Data!I75&lt;&gt;":"),Data!I47,"")</f>
        <v/>
      </c>
      <c r="J47" s="4" t="str">
        <f>IF(AND(Data!J19&lt;&gt;":",Data!J47&lt;&gt;":",Data!J75&lt;&gt;":"),Data!J47,"")</f>
        <v/>
      </c>
      <c r="K47" s="4" t="str">
        <f>IF(AND(Data!K19&lt;&gt;":",Data!K47&lt;&gt;":",Data!K75&lt;&gt;":"),Data!K47,"")</f>
        <v/>
      </c>
      <c r="L47" s="4">
        <f>IF(AND(Data!L19&lt;&gt;":",Data!L47&lt;&gt;":",Data!L75&lt;&gt;":"),Data!L47,"")</f>
        <v>0</v>
      </c>
      <c r="M47" s="4">
        <f>IF(AND(Data!M19&lt;&gt;":",Data!M47&lt;&gt;":",Data!M75&lt;&gt;":"),Data!M47,"")</f>
        <v>0</v>
      </c>
      <c r="N47" s="4">
        <f>IF(AND(Data!N19&lt;&gt;":",Data!N47&lt;&gt;":",Data!N75&lt;&gt;":"),Data!N47,"")</f>
        <v>143</v>
      </c>
      <c r="O47" s="4">
        <f>IF(AND(Data!O19&lt;&gt;":",Data!O47&lt;&gt;":",Data!O75&lt;&gt;":"),Data!O47,"")</f>
        <v>140</v>
      </c>
      <c r="P47" s="4">
        <f>IF(AND(Data!P19&lt;&gt;":",Data!P47&lt;&gt;":",Data!P75&lt;&gt;":"),Data!P47,"")</f>
        <v>140</v>
      </c>
      <c r="Q47" s="4">
        <f>IF(AND(Data!Q19&lt;&gt;":",Data!Q47&lt;&gt;":",Data!Q75&lt;&gt;":"),Data!Q47,"")</f>
        <v>140</v>
      </c>
      <c r="R47" s="4" t="str">
        <f>IF(AND(Data!R19&lt;&gt;":",Data!R47&lt;&gt;":",Data!R75&lt;&gt;":"),Data!R47,"")</f>
        <v/>
      </c>
    </row>
    <row r="48" spans="1:18" x14ac:dyDescent="0.3">
      <c r="A48" s="3" t="s">
        <v>36</v>
      </c>
      <c r="B48" s="4" t="str">
        <f>IF(AND(Data!B20&lt;&gt;":",Data!B48&lt;&gt;":",Data!B76&lt;&gt;":"),Data!B48,"")</f>
        <v/>
      </c>
      <c r="C48" s="4" t="str">
        <f>IF(AND(Data!C20&lt;&gt;":",Data!C48&lt;&gt;":",Data!C76&lt;&gt;":"),Data!C48,"")</f>
        <v/>
      </c>
      <c r="D48" s="4" t="str">
        <f>IF(AND(Data!D20&lt;&gt;":",Data!D48&lt;&gt;":",Data!D76&lt;&gt;":"),Data!D48,"")</f>
        <v/>
      </c>
      <c r="E48" s="4">
        <f>IF(AND(Data!E20&lt;&gt;":",Data!E48&lt;&gt;":",Data!E76&lt;&gt;":"),Data!E48,"")</f>
        <v>7112</v>
      </c>
      <c r="F48" s="4">
        <f>IF(AND(Data!F20&lt;&gt;":",Data!F48&lt;&gt;":",Data!F76&lt;&gt;":"),Data!F48,"")</f>
        <v>6713</v>
      </c>
      <c r="G48" s="4">
        <f>IF(AND(Data!G20&lt;&gt;":",Data!G48&lt;&gt;":",Data!G76&lt;&gt;":"),Data!G48,"")</f>
        <v>6756</v>
      </c>
      <c r="H48" s="4">
        <f>IF(AND(Data!H20&lt;&gt;":",Data!H48&lt;&gt;":",Data!H76&lt;&gt;":"),Data!H48,"")</f>
        <v>7030</v>
      </c>
      <c r="I48" s="4">
        <f>IF(AND(Data!I20&lt;&gt;":",Data!I48&lt;&gt;":",Data!I76&lt;&gt;":"),Data!I48,"")</f>
        <v>7813</v>
      </c>
      <c r="J48" s="4">
        <f>IF(AND(Data!J20&lt;&gt;":",Data!J48&lt;&gt;":",Data!J76&lt;&gt;":"),Data!J48,"")</f>
        <v>7705</v>
      </c>
      <c r="K48" s="4">
        <f>IF(AND(Data!K20&lt;&gt;":",Data!K48&lt;&gt;":",Data!K76&lt;&gt;":"),Data!K48,"")</f>
        <v>7860</v>
      </c>
      <c r="L48" s="4">
        <f>IF(AND(Data!L20&lt;&gt;":",Data!L48&lt;&gt;":",Data!L76&lt;&gt;":"),Data!L48,"")</f>
        <v>7813</v>
      </c>
      <c r="M48" s="4">
        <f>IF(AND(Data!M20&lt;&gt;":",Data!M48&lt;&gt;":",Data!M76&lt;&gt;":"),Data!M48,"")</f>
        <v>7582</v>
      </c>
      <c r="N48" s="4">
        <f>IF(AND(Data!N20&lt;&gt;":",Data!N48&lt;&gt;":",Data!N76&lt;&gt;":"),Data!N48,"")</f>
        <v>7967</v>
      </c>
      <c r="O48" s="4">
        <f>IF(AND(Data!O20&lt;&gt;":",Data!O48&lt;&gt;":",Data!O76&lt;&gt;":"),Data!O48,"")</f>
        <v>7597</v>
      </c>
      <c r="P48" s="4">
        <f>IF(AND(Data!P20&lt;&gt;":",Data!P48&lt;&gt;":",Data!P76&lt;&gt;":"),Data!P48,"")</f>
        <v>7453</v>
      </c>
      <c r="Q48" s="4">
        <f>IF(AND(Data!Q20&lt;&gt;":",Data!Q48&lt;&gt;":",Data!Q76&lt;&gt;":"),Data!Q48,"")</f>
        <v>7527</v>
      </c>
      <c r="R48" s="4" t="str">
        <f>IF(AND(Data!R20&lt;&gt;":",Data!R48&lt;&gt;":",Data!R76&lt;&gt;":"),Data!R48,"")</f>
        <v/>
      </c>
    </row>
    <row r="49" spans="1:18" x14ac:dyDescent="0.3">
      <c r="A49" s="3" t="s">
        <v>37</v>
      </c>
      <c r="B49" s="4">
        <f>IF(AND(Data!B21&lt;&gt;":",Data!B49&lt;&gt;":",Data!B77&lt;&gt;":"),Data!B49,"")</f>
        <v>0</v>
      </c>
      <c r="C49" s="4" t="str">
        <f>IF(AND(Data!C21&lt;&gt;":",Data!C49&lt;&gt;":",Data!C77&lt;&gt;":"),Data!C49,"")</f>
        <v/>
      </c>
      <c r="D49" s="4" t="str">
        <f>IF(AND(Data!D21&lt;&gt;":",Data!D49&lt;&gt;":",Data!D77&lt;&gt;":"),Data!D49,"")</f>
        <v/>
      </c>
      <c r="E49" s="4" t="str">
        <f>IF(AND(Data!E21&lt;&gt;":",Data!E49&lt;&gt;":",Data!E77&lt;&gt;":"),Data!E49,"")</f>
        <v/>
      </c>
      <c r="F49" s="4" t="str">
        <f>IF(AND(Data!F21&lt;&gt;":",Data!F49&lt;&gt;":",Data!F77&lt;&gt;":"),Data!F49,"")</f>
        <v/>
      </c>
      <c r="G49" s="4">
        <f>IF(AND(Data!G21&lt;&gt;":",Data!G49&lt;&gt;":",Data!G77&lt;&gt;":"),Data!G49,"")</f>
        <v>0</v>
      </c>
      <c r="H49" s="4">
        <f>IF(AND(Data!H21&lt;&gt;":",Data!H49&lt;&gt;":",Data!H77&lt;&gt;":"),Data!H49,"")</f>
        <v>0</v>
      </c>
      <c r="I49" s="4">
        <f>IF(AND(Data!I21&lt;&gt;":",Data!I49&lt;&gt;":",Data!I77&lt;&gt;":"),Data!I49,"")</f>
        <v>0</v>
      </c>
      <c r="J49" s="4">
        <f>IF(AND(Data!J21&lt;&gt;":",Data!J49&lt;&gt;":",Data!J77&lt;&gt;":"),Data!J49,"")</f>
        <v>0</v>
      </c>
      <c r="K49" s="4">
        <f>IF(AND(Data!K21&lt;&gt;":",Data!K49&lt;&gt;":",Data!K77&lt;&gt;":"),Data!K49,"")</f>
        <v>0</v>
      </c>
      <c r="L49" s="4">
        <f>IF(AND(Data!L21&lt;&gt;":",Data!L49&lt;&gt;":",Data!L77&lt;&gt;":"),Data!L49,"")</f>
        <v>0</v>
      </c>
      <c r="M49" s="4">
        <f>IF(AND(Data!M21&lt;&gt;":",Data!M49&lt;&gt;":",Data!M77&lt;&gt;":"),Data!M49,"")</f>
        <v>0</v>
      </c>
      <c r="N49" s="4">
        <f>IF(AND(Data!N21&lt;&gt;":",Data!N49&lt;&gt;":",Data!N77&lt;&gt;":"),Data!N49,"")</f>
        <v>0</v>
      </c>
      <c r="O49" s="4">
        <f>IF(AND(Data!O21&lt;&gt;":",Data!O49&lt;&gt;":",Data!O77&lt;&gt;":"),Data!O49,"")</f>
        <v>0</v>
      </c>
      <c r="P49" s="4">
        <f>IF(AND(Data!P21&lt;&gt;":",Data!P49&lt;&gt;":",Data!P77&lt;&gt;":"),Data!P49,"")</f>
        <v>0</v>
      </c>
      <c r="Q49" s="4">
        <f>IF(AND(Data!Q21&lt;&gt;":",Data!Q49&lt;&gt;":",Data!Q77&lt;&gt;":"),Data!Q49,"")</f>
        <v>0</v>
      </c>
      <c r="R49" s="4" t="str">
        <f>IF(AND(Data!R21&lt;&gt;":",Data!R49&lt;&gt;":",Data!R77&lt;&gt;":"),Data!R49,"")</f>
        <v/>
      </c>
    </row>
    <row r="50" spans="1:18" x14ac:dyDescent="0.3">
      <c r="A50" s="3" t="s">
        <v>38</v>
      </c>
      <c r="B50" s="4">
        <f>IF(AND(Data!B22&lt;&gt;":",Data!B50&lt;&gt;":",Data!B78&lt;&gt;":"),Data!B50,"")</f>
        <v>0</v>
      </c>
      <c r="C50" s="4">
        <f>IF(AND(Data!C22&lt;&gt;":",Data!C50&lt;&gt;":",Data!C78&lt;&gt;":"),Data!C50,"")</f>
        <v>0</v>
      </c>
      <c r="D50" s="4">
        <f>IF(AND(Data!D22&lt;&gt;":",Data!D50&lt;&gt;":",Data!D78&lt;&gt;":"),Data!D50,"")</f>
        <v>0</v>
      </c>
      <c r="E50" s="4">
        <f>IF(AND(Data!E22&lt;&gt;":",Data!E50&lt;&gt;":",Data!E78&lt;&gt;":"),Data!E50,"")</f>
        <v>0</v>
      </c>
      <c r="F50" s="4">
        <f>IF(AND(Data!F22&lt;&gt;":",Data!F50&lt;&gt;":",Data!F78&lt;&gt;":"),Data!F50,"")</f>
        <v>0</v>
      </c>
      <c r="G50" s="4">
        <f>IF(AND(Data!G22&lt;&gt;":",Data!G50&lt;&gt;":",Data!G78&lt;&gt;":"),Data!G50,"")</f>
        <v>0</v>
      </c>
      <c r="H50" s="4">
        <f>IF(AND(Data!H22&lt;&gt;":",Data!H50&lt;&gt;":",Data!H78&lt;&gt;":"),Data!H50,"")</f>
        <v>0</v>
      </c>
      <c r="I50" s="4">
        <f>IF(AND(Data!I22&lt;&gt;":",Data!I50&lt;&gt;":",Data!I78&lt;&gt;":"),Data!I50,"")</f>
        <v>0</v>
      </c>
      <c r="J50" s="4">
        <f>IF(AND(Data!J22&lt;&gt;":",Data!J50&lt;&gt;":",Data!J78&lt;&gt;":"),Data!J50,"")</f>
        <v>0</v>
      </c>
      <c r="K50" s="4">
        <f>IF(AND(Data!K22&lt;&gt;":",Data!K50&lt;&gt;":",Data!K78&lt;&gt;":"),Data!K50,"")</f>
        <v>0</v>
      </c>
      <c r="L50" s="4">
        <f>IF(AND(Data!L22&lt;&gt;":",Data!L50&lt;&gt;":",Data!L78&lt;&gt;":"),Data!L50,"")</f>
        <v>0</v>
      </c>
      <c r="M50" s="4">
        <f>IF(AND(Data!M22&lt;&gt;":",Data!M50&lt;&gt;":",Data!M78&lt;&gt;":"),Data!M50,"")</f>
        <v>0</v>
      </c>
      <c r="N50" s="4">
        <f>IF(AND(Data!N22&lt;&gt;":",Data!N50&lt;&gt;":",Data!N78&lt;&gt;":"),Data!N50,"")</f>
        <v>0</v>
      </c>
      <c r="O50" s="4">
        <f>IF(AND(Data!O22&lt;&gt;":",Data!O50&lt;&gt;":",Data!O78&lt;&gt;":"),Data!O50,"")</f>
        <v>0</v>
      </c>
      <c r="P50" s="4">
        <f>IF(AND(Data!P22&lt;&gt;":",Data!P50&lt;&gt;":",Data!P78&lt;&gt;":"),Data!P50,"")</f>
        <v>0</v>
      </c>
      <c r="Q50" s="4">
        <f>IF(AND(Data!Q22&lt;&gt;":",Data!Q50&lt;&gt;":",Data!Q78&lt;&gt;":"),Data!Q50,"")</f>
        <v>0</v>
      </c>
      <c r="R50" s="4" t="str">
        <f>IF(AND(Data!R22&lt;&gt;":",Data!R50&lt;&gt;":",Data!R78&lt;&gt;":"),Data!R50,"")</f>
        <v/>
      </c>
    </row>
    <row r="51" spans="1:18" x14ac:dyDescent="0.3">
      <c r="A51" s="3" t="s">
        <v>39</v>
      </c>
      <c r="B51" s="4">
        <f>IF(AND(Data!B23&lt;&gt;":",Data!B51&lt;&gt;":",Data!B79&lt;&gt;":"),Data!B51,"")</f>
        <v>0</v>
      </c>
      <c r="C51" s="4">
        <f>IF(AND(Data!C23&lt;&gt;":",Data!C51&lt;&gt;":",Data!C79&lt;&gt;":"),Data!C51,"")</f>
        <v>0</v>
      </c>
      <c r="D51" s="4">
        <f>IF(AND(Data!D23&lt;&gt;":",Data!D51&lt;&gt;":",Data!D79&lt;&gt;":"),Data!D51,"")</f>
        <v>0</v>
      </c>
      <c r="E51" s="4">
        <f>IF(AND(Data!E23&lt;&gt;":",Data!E51&lt;&gt;":",Data!E79&lt;&gt;":"),Data!E51,"")</f>
        <v>0</v>
      </c>
      <c r="F51" s="4">
        <f>IF(AND(Data!F23&lt;&gt;":",Data!F51&lt;&gt;":",Data!F79&lt;&gt;":"),Data!F51,"")</f>
        <v>0</v>
      </c>
      <c r="G51" s="4">
        <f>IF(AND(Data!G23&lt;&gt;":",Data!G51&lt;&gt;":",Data!G79&lt;&gt;":"),Data!G51,"")</f>
        <v>0</v>
      </c>
      <c r="H51" s="4">
        <f>IF(AND(Data!H23&lt;&gt;":",Data!H51&lt;&gt;":",Data!H79&lt;&gt;":"),Data!H51,"")</f>
        <v>0</v>
      </c>
      <c r="I51" s="4">
        <f>IF(AND(Data!I23&lt;&gt;":",Data!I51&lt;&gt;":",Data!I79&lt;&gt;":"),Data!I51,"")</f>
        <v>0</v>
      </c>
      <c r="J51" s="4">
        <f>IF(AND(Data!J23&lt;&gt;":",Data!J51&lt;&gt;":",Data!J79&lt;&gt;":"),Data!J51,"")</f>
        <v>0</v>
      </c>
      <c r="K51" s="4">
        <f>IF(AND(Data!K23&lt;&gt;":",Data!K51&lt;&gt;":",Data!K79&lt;&gt;":"),Data!K51,"")</f>
        <v>0</v>
      </c>
      <c r="L51" s="4">
        <f>IF(AND(Data!L23&lt;&gt;":",Data!L51&lt;&gt;":",Data!L79&lt;&gt;":"),Data!L51,"")</f>
        <v>0</v>
      </c>
      <c r="M51" s="4">
        <f>IF(AND(Data!M23&lt;&gt;":",Data!M51&lt;&gt;":",Data!M79&lt;&gt;":"),Data!M51,"")</f>
        <v>0</v>
      </c>
      <c r="N51" s="4">
        <f>IF(AND(Data!N23&lt;&gt;":",Data!N51&lt;&gt;":",Data!N79&lt;&gt;":"),Data!N51,"")</f>
        <v>0</v>
      </c>
      <c r="O51" s="4">
        <f>IF(AND(Data!O23&lt;&gt;":",Data!O51&lt;&gt;":",Data!O79&lt;&gt;":"),Data!O51,"")</f>
        <v>0</v>
      </c>
      <c r="P51" s="4">
        <f>IF(AND(Data!P23&lt;&gt;":",Data!P51&lt;&gt;":",Data!P79&lt;&gt;":"),Data!P51,"")</f>
        <v>0</v>
      </c>
      <c r="Q51" s="4">
        <f>IF(AND(Data!Q23&lt;&gt;":",Data!Q51&lt;&gt;":",Data!Q79&lt;&gt;":"),Data!Q51,"")</f>
        <v>0</v>
      </c>
      <c r="R51" s="4" t="str">
        <f>IF(AND(Data!R23&lt;&gt;":",Data!R51&lt;&gt;":",Data!R79&lt;&gt;":"),Data!R51,"")</f>
        <v/>
      </c>
    </row>
    <row r="52" spans="1:18" x14ac:dyDescent="0.3">
      <c r="A52" s="3" t="s">
        <v>40</v>
      </c>
      <c r="B52" s="4" t="str">
        <f>IF(AND(Data!B24&lt;&gt;":",Data!B52&lt;&gt;":",Data!B80&lt;&gt;":"),Data!B52,"")</f>
        <v/>
      </c>
      <c r="C52" s="4" t="str">
        <f>IF(AND(Data!C24&lt;&gt;":",Data!C52&lt;&gt;":",Data!C80&lt;&gt;":"),Data!C52,"")</f>
        <v/>
      </c>
      <c r="D52" s="4" t="str">
        <f>IF(AND(Data!D24&lt;&gt;":",Data!D52&lt;&gt;":",Data!D80&lt;&gt;":"),Data!D52,"")</f>
        <v/>
      </c>
      <c r="E52" s="4">
        <f>IF(AND(Data!E24&lt;&gt;":",Data!E52&lt;&gt;":",Data!E80&lt;&gt;":"),Data!E52,"")</f>
        <v>2115</v>
      </c>
      <c r="F52" s="4">
        <f>IF(AND(Data!F24&lt;&gt;":",Data!F52&lt;&gt;":",Data!F80&lt;&gt;":"),Data!F52,"")</f>
        <v>2157</v>
      </c>
      <c r="G52" s="4">
        <f>IF(AND(Data!G24&lt;&gt;":",Data!G52&lt;&gt;":",Data!G80&lt;&gt;":"),Data!G52,"")</f>
        <v>2205</v>
      </c>
      <c r="H52" s="4">
        <f>IF(AND(Data!H24&lt;&gt;":",Data!H52&lt;&gt;":",Data!H80&lt;&gt;":"),Data!H52,"")</f>
        <v>2205</v>
      </c>
      <c r="I52" s="4">
        <f>IF(AND(Data!I24&lt;&gt;":",Data!I52&lt;&gt;":",Data!I80&lt;&gt;":"),Data!I52,"")</f>
        <v>1973</v>
      </c>
      <c r="J52" s="4">
        <f>IF(AND(Data!J24&lt;&gt;":",Data!J52&lt;&gt;":",Data!J80&lt;&gt;":"),Data!J52,"")</f>
        <v>1991</v>
      </c>
      <c r="K52" s="4">
        <f>IF(AND(Data!K24&lt;&gt;":",Data!K52&lt;&gt;":",Data!K80&lt;&gt;":"),Data!K52,"")</f>
        <v>2047</v>
      </c>
      <c r="L52" s="4">
        <f>IF(AND(Data!L24&lt;&gt;":",Data!L52&lt;&gt;":",Data!L80&lt;&gt;":"),Data!L52,"")</f>
        <v>2085</v>
      </c>
      <c r="M52" s="4">
        <f>IF(AND(Data!M24&lt;&gt;":",Data!M52&lt;&gt;":",Data!M80&lt;&gt;":"),Data!M52,"")</f>
        <v>2055</v>
      </c>
      <c r="N52" s="4" t="str">
        <f>IF(AND(Data!N24&lt;&gt;":",Data!N52&lt;&gt;":",Data!N80&lt;&gt;":"),Data!N52,"")</f>
        <v/>
      </c>
      <c r="O52" s="4" t="str">
        <f>IF(AND(Data!O24&lt;&gt;":",Data!O52&lt;&gt;":",Data!O80&lt;&gt;":"),Data!O52,"")</f>
        <v/>
      </c>
      <c r="P52" s="4" t="str">
        <f>IF(AND(Data!P24&lt;&gt;":",Data!P52&lt;&gt;":",Data!P80&lt;&gt;":"),Data!P52,"")</f>
        <v/>
      </c>
      <c r="Q52" s="4" t="str">
        <f>IF(AND(Data!Q24&lt;&gt;":",Data!Q52&lt;&gt;":",Data!Q80&lt;&gt;":"),Data!Q52,"")</f>
        <v/>
      </c>
      <c r="R52" s="4" t="str">
        <f>IF(AND(Data!R24&lt;&gt;":",Data!R52&lt;&gt;":",Data!R80&lt;&gt;":"),Data!R52,"")</f>
        <v/>
      </c>
    </row>
    <row r="53" spans="1:18" x14ac:dyDescent="0.3">
      <c r="A53" s="3" t="s">
        <v>41</v>
      </c>
      <c r="B53" s="4" t="str">
        <f>IF(AND(Data!B25&lt;&gt;":",Data!B53&lt;&gt;":",Data!B81&lt;&gt;":"),Data!B53,"")</f>
        <v/>
      </c>
      <c r="C53" s="4" t="str">
        <f>IF(AND(Data!C25&lt;&gt;":",Data!C53&lt;&gt;":",Data!C81&lt;&gt;":"),Data!C53,"")</f>
        <v/>
      </c>
      <c r="D53" s="4" t="str">
        <f>IF(AND(Data!D25&lt;&gt;":",Data!D53&lt;&gt;":",Data!D81&lt;&gt;":"),Data!D53,"")</f>
        <v/>
      </c>
      <c r="E53" s="4" t="str">
        <f>IF(AND(Data!E25&lt;&gt;":",Data!E53&lt;&gt;":",Data!E81&lt;&gt;":"),Data!E53,"")</f>
        <v/>
      </c>
      <c r="F53" s="4" t="str">
        <f>IF(AND(Data!F25&lt;&gt;":",Data!F53&lt;&gt;":",Data!F81&lt;&gt;":"),Data!F53,"")</f>
        <v/>
      </c>
      <c r="G53" s="4" t="str">
        <f>IF(AND(Data!G25&lt;&gt;":",Data!G53&lt;&gt;":",Data!G81&lt;&gt;":"),Data!G53,"")</f>
        <v/>
      </c>
      <c r="H53" s="4" t="str">
        <f>IF(AND(Data!H25&lt;&gt;":",Data!H53&lt;&gt;":",Data!H81&lt;&gt;":"),Data!H53,"")</f>
        <v/>
      </c>
      <c r="I53" s="4" t="str">
        <f>IF(AND(Data!I25&lt;&gt;":",Data!I53&lt;&gt;":",Data!I81&lt;&gt;":"),Data!I53,"")</f>
        <v/>
      </c>
      <c r="J53" s="4" t="str">
        <f>IF(AND(Data!J25&lt;&gt;":",Data!J53&lt;&gt;":",Data!J81&lt;&gt;":"),Data!J53,"")</f>
        <v/>
      </c>
      <c r="K53" s="4" t="str">
        <f>IF(AND(Data!K25&lt;&gt;":",Data!K53&lt;&gt;":",Data!K81&lt;&gt;":"),Data!K53,"")</f>
        <v/>
      </c>
      <c r="L53" s="4" t="str">
        <f>IF(AND(Data!L25&lt;&gt;":",Data!L53&lt;&gt;":",Data!L81&lt;&gt;":"),Data!L53,"")</f>
        <v/>
      </c>
      <c r="M53" s="4" t="str">
        <f>IF(AND(Data!M25&lt;&gt;":",Data!M53&lt;&gt;":",Data!M81&lt;&gt;":"),Data!M53,"")</f>
        <v/>
      </c>
      <c r="N53" s="4" t="str">
        <f>IF(AND(Data!N25&lt;&gt;":",Data!N53&lt;&gt;":",Data!N81&lt;&gt;":"),Data!N53,"")</f>
        <v/>
      </c>
      <c r="O53" s="4" t="str">
        <f>IF(AND(Data!O25&lt;&gt;":",Data!O53&lt;&gt;":",Data!O81&lt;&gt;":"),Data!O53,"")</f>
        <v/>
      </c>
      <c r="P53" s="4" t="str">
        <f>IF(AND(Data!P25&lt;&gt;":",Data!P53&lt;&gt;":",Data!P81&lt;&gt;":"),Data!P53,"")</f>
        <v/>
      </c>
      <c r="Q53" s="4" t="str">
        <f>IF(AND(Data!Q25&lt;&gt;":",Data!Q53&lt;&gt;":",Data!Q81&lt;&gt;":"),Data!Q53,"")</f>
        <v/>
      </c>
      <c r="R53" s="4" t="str">
        <f>IF(AND(Data!R25&lt;&gt;":",Data!R53&lt;&gt;":",Data!R81&lt;&gt;":"),Data!R53,"")</f>
        <v/>
      </c>
    </row>
    <row r="54" spans="1:18" x14ac:dyDescent="0.3">
      <c r="A54" s="3" t="s">
        <v>42</v>
      </c>
      <c r="B54" s="4">
        <f>IF(AND(Data!B26&lt;&gt;":",Data!B54&lt;&gt;":",Data!B82&lt;&gt;":"),Data!B54,"")</f>
        <v>11565</v>
      </c>
      <c r="C54" s="4">
        <f>IF(AND(Data!C26&lt;&gt;":",Data!C54&lt;&gt;":",Data!C82&lt;&gt;":"),Data!C54,"")</f>
        <v>11332</v>
      </c>
      <c r="D54" s="4">
        <f>IF(AND(Data!D26&lt;&gt;":",Data!D54&lt;&gt;":",Data!D82&lt;&gt;":"),Data!D54,"")</f>
        <v>11311</v>
      </c>
      <c r="E54" s="4">
        <f>IF(AND(Data!E26&lt;&gt;":",Data!E54&lt;&gt;":",Data!E82&lt;&gt;":"),Data!E54,"")</f>
        <v>11150</v>
      </c>
      <c r="F54" s="4">
        <f>IF(AND(Data!F26&lt;&gt;":",Data!F54&lt;&gt;":",Data!F82&lt;&gt;":"),Data!F54,"")</f>
        <v>11203</v>
      </c>
      <c r="G54" s="4">
        <f>IF(AND(Data!G26&lt;&gt;":",Data!G54&lt;&gt;":",Data!G82&lt;&gt;":"),Data!G54,"")</f>
        <v>11182</v>
      </c>
      <c r="H54" s="4">
        <f>IF(AND(Data!H26&lt;&gt;":",Data!H54&lt;&gt;":",Data!H82&lt;&gt;":"),Data!H54,"")</f>
        <v>11218</v>
      </c>
      <c r="I54" s="4">
        <f>IF(AND(Data!I26&lt;&gt;":",Data!I54&lt;&gt;":",Data!I82&lt;&gt;":"),Data!I54,"")</f>
        <v>11451</v>
      </c>
      <c r="J54" s="4">
        <f>IF(AND(Data!J26&lt;&gt;":",Data!J54&lt;&gt;":",Data!J82&lt;&gt;":"),Data!J54,"")</f>
        <v>11526</v>
      </c>
      <c r="K54" s="4">
        <f>IF(AND(Data!K26&lt;&gt;":",Data!K54&lt;&gt;":",Data!K82&lt;&gt;":"),Data!K54,"")</f>
        <v>11493</v>
      </c>
      <c r="L54" s="4">
        <f>IF(AND(Data!L26&lt;&gt;":",Data!L54&lt;&gt;":",Data!L82&lt;&gt;":"),Data!L54,"")</f>
        <v>11519</v>
      </c>
      <c r="M54" s="4">
        <f>IF(AND(Data!M26&lt;&gt;":",Data!M54&lt;&gt;":",Data!M82&lt;&gt;":"),Data!M54,"")</f>
        <v>11450</v>
      </c>
      <c r="N54" s="4">
        <f>IF(AND(Data!N26&lt;&gt;":",Data!N54&lt;&gt;":",Data!N82&lt;&gt;":"),Data!N54,"")</f>
        <v>11417</v>
      </c>
      <c r="O54" s="4">
        <f>IF(AND(Data!O26&lt;&gt;":",Data!O54&lt;&gt;":",Data!O82&lt;&gt;":"),Data!O54,"")</f>
        <v>11318</v>
      </c>
      <c r="P54" s="4">
        <f>IF(AND(Data!P26&lt;&gt;":",Data!P54&lt;&gt;":",Data!P82&lt;&gt;":"),Data!P54,"")</f>
        <v>11263</v>
      </c>
      <c r="Q54" s="4">
        <f>IF(AND(Data!Q26&lt;&gt;":",Data!Q54&lt;&gt;":",Data!Q82&lt;&gt;":"),Data!Q54,"")</f>
        <v>11223</v>
      </c>
      <c r="R54" s="4" t="str">
        <f>IF(AND(Data!R26&lt;&gt;":",Data!R54&lt;&gt;":",Data!R82&lt;&gt;":"),Data!R54,"")</f>
        <v/>
      </c>
    </row>
    <row r="55" spans="1:18" x14ac:dyDescent="0.3">
      <c r="A55" s="3" t="s">
        <v>43</v>
      </c>
      <c r="B55" s="4" t="str">
        <f>IF(AND(Data!B27&lt;&gt;":",Data!B55&lt;&gt;":",Data!B83&lt;&gt;":"),Data!B55,"")</f>
        <v/>
      </c>
      <c r="C55" s="4" t="str">
        <f>IF(AND(Data!C27&lt;&gt;":",Data!C55&lt;&gt;":",Data!C83&lt;&gt;":"),Data!C55,"")</f>
        <v/>
      </c>
      <c r="D55" s="4" t="str">
        <f>IF(AND(Data!D27&lt;&gt;":",Data!D55&lt;&gt;":",Data!D83&lt;&gt;":"),Data!D55,"")</f>
        <v/>
      </c>
      <c r="E55" s="4" t="str">
        <f>IF(AND(Data!E27&lt;&gt;":",Data!E55&lt;&gt;":",Data!E83&lt;&gt;":"),Data!E55,"")</f>
        <v/>
      </c>
      <c r="F55" s="4" t="str">
        <f>IF(AND(Data!F27&lt;&gt;":",Data!F55&lt;&gt;":",Data!F83&lt;&gt;":"),Data!F55,"")</f>
        <v/>
      </c>
      <c r="G55" s="4" t="str">
        <f>IF(AND(Data!G27&lt;&gt;":",Data!G55&lt;&gt;":",Data!G83&lt;&gt;":"),Data!G55,"")</f>
        <v/>
      </c>
      <c r="H55" s="4" t="str">
        <f>IF(AND(Data!H27&lt;&gt;":",Data!H55&lt;&gt;":",Data!H83&lt;&gt;":"),Data!H55,"")</f>
        <v/>
      </c>
      <c r="I55" s="4">
        <f>IF(AND(Data!I27&lt;&gt;":",Data!I55&lt;&gt;":",Data!I83&lt;&gt;":"),Data!I55,"")</f>
        <v>0</v>
      </c>
      <c r="J55" s="4">
        <f>IF(AND(Data!J27&lt;&gt;":",Data!J55&lt;&gt;":",Data!J83&lt;&gt;":"),Data!J55,"")</f>
        <v>0</v>
      </c>
      <c r="K55" s="4">
        <f>IF(AND(Data!K27&lt;&gt;":",Data!K55&lt;&gt;":",Data!K83&lt;&gt;":"),Data!K55,"")</f>
        <v>0</v>
      </c>
      <c r="L55" s="4">
        <f>IF(AND(Data!L27&lt;&gt;":",Data!L55&lt;&gt;":",Data!L83&lt;&gt;":"),Data!L55,"")</f>
        <v>0</v>
      </c>
      <c r="M55" s="4">
        <f>IF(AND(Data!M27&lt;&gt;":",Data!M55&lt;&gt;":",Data!M83&lt;&gt;":"),Data!M55,"")</f>
        <v>0</v>
      </c>
      <c r="N55" s="4" t="str">
        <f>IF(AND(Data!N27&lt;&gt;":",Data!N55&lt;&gt;":",Data!N83&lt;&gt;":"),Data!N55,"")</f>
        <v/>
      </c>
      <c r="O55" s="4" t="str">
        <f>IF(AND(Data!O27&lt;&gt;":",Data!O55&lt;&gt;":",Data!O83&lt;&gt;":"),Data!O55,"")</f>
        <v/>
      </c>
      <c r="P55" s="4" t="str">
        <f>IF(AND(Data!P27&lt;&gt;":",Data!P55&lt;&gt;":",Data!P83&lt;&gt;":"),Data!P55,"")</f>
        <v/>
      </c>
      <c r="Q55" s="4" t="str">
        <f>IF(AND(Data!Q27&lt;&gt;":",Data!Q55&lt;&gt;":",Data!Q83&lt;&gt;":"),Data!Q55,"")</f>
        <v/>
      </c>
      <c r="R55" s="4" t="str">
        <f>IF(AND(Data!R27&lt;&gt;":",Data!R55&lt;&gt;":",Data!R83&lt;&gt;":"),Data!R55,"")</f>
        <v/>
      </c>
    </row>
    <row r="56" spans="1:18" x14ac:dyDescent="0.3">
      <c r="A56" s="3" t="s">
        <v>44</v>
      </c>
      <c r="B56" s="4">
        <f>IF(AND(Data!B28&lt;&gt;":",Data!B56&lt;&gt;":",Data!B84&lt;&gt;":"),Data!B56,"")</f>
        <v>6514</v>
      </c>
      <c r="C56" s="4">
        <f>IF(AND(Data!C28&lt;&gt;":",Data!C56&lt;&gt;":",Data!C84&lt;&gt;":"),Data!C56,"")</f>
        <v>6401</v>
      </c>
      <c r="D56" s="4">
        <f>IF(AND(Data!D28&lt;&gt;":",Data!D56&lt;&gt;":",Data!D84&lt;&gt;":"),Data!D56,"")</f>
        <v>6315</v>
      </c>
      <c r="E56" s="4">
        <f>IF(AND(Data!E28&lt;&gt;":",Data!E56&lt;&gt;":",Data!E84&lt;&gt;":"),Data!E56,"")</f>
        <v>6695</v>
      </c>
      <c r="F56" s="4">
        <f>IF(AND(Data!F28&lt;&gt;":",Data!F56&lt;&gt;":",Data!F84&lt;&gt;":"),Data!F56,"")</f>
        <v>6885</v>
      </c>
      <c r="G56" s="4">
        <f>IF(AND(Data!G28&lt;&gt;":",Data!G56&lt;&gt;":",Data!G84&lt;&gt;":"),Data!G56,"")</f>
        <v>6970</v>
      </c>
      <c r="H56" s="4">
        <f>IF(AND(Data!H28&lt;&gt;":",Data!H56&lt;&gt;":",Data!H84&lt;&gt;":"),Data!H56,"")</f>
        <v>6662</v>
      </c>
      <c r="I56" s="4">
        <f>IF(AND(Data!I28&lt;&gt;":",Data!I56&lt;&gt;":",Data!I84&lt;&gt;":"),Data!I56,"")</f>
        <v>6709</v>
      </c>
      <c r="J56" s="4">
        <f>IF(AND(Data!J28&lt;&gt;":",Data!J56&lt;&gt;":",Data!J84&lt;&gt;":"),Data!J56,"")</f>
        <v>6590</v>
      </c>
      <c r="K56" s="4">
        <f>IF(AND(Data!K28&lt;&gt;":",Data!K56&lt;&gt;":",Data!K84&lt;&gt;":"),Data!K56,"")</f>
        <v>6602</v>
      </c>
      <c r="L56" s="4">
        <f>IF(AND(Data!L28&lt;&gt;":",Data!L56&lt;&gt;":",Data!L84&lt;&gt;":"),Data!L56,"")</f>
        <v>6533</v>
      </c>
      <c r="M56" s="4">
        <f>IF(AND(Data!M28&lt;&gt;":",Data!M56&lt;&gt;":",Data!M84&lt;&gt;":"),Data!M56,"")</f>
        <v>7074</v>
      </c>
      <c r="N56" s="4">
        <f>IF(AND(Data!N28&lt;&gt;":",Data!N56&lt;&gt;":",Data!N84&lt;&gt;":"),Data!N56,"")</f>
        <v>7014</v>
      </c>
      <c r="O56" s="4">
        <f>IF(AND(Data!O28&lt;&gt;":",Data!O56&lt;&gt;":",Data!O84&lt;&gt;":"),Data!O56,"")</f>
        <v>7046</v>
      </c>
      <c r="P56" s="4">
        <f>IF(AND(Data!P28&lt;&gt;":",Data!P56&lt;&gt;":",Data!P84&lt;&gt;":"),Data!P56,"")</f>
        <v>6808</v>
      </c>
      <c r="Q56" s="4">
        <f>IF(AND(Data!Q28&lt;&gt;":",Data!Q56&lt;&gt;":",Data!Q84&lt;&gt;":"),Data!Q56,"")</f>
        <v>7313</v>
      </c>
      <c r="R56" s="4" t="str">
        <f>IF(AND(Data!R28&lt;&gt;":",Data!R56&lt;&gt;":",Data!R84&lt;&gt;":"),Data!R56,"")</f>
        <v/>
      </c>
    </row>
    <row r="57" spans="1:18" x14ac:dyDescent="0.3">
      <c r="A57" s="3" t="s">
        <v>45</v>
      </c>
      <c r="B57" s="4">
        <f>IF(AND(Data!B29&lt;&gt;":",Data!B57&lt;&gt;":",Data!B85&lt;&gt;":"),Data!B57,"")</f>
        <v>0</v>
      </c>
      <c r="C57" s="4">
        <f>IF(AND(Data!C29&lt;&gt;":",Data!C57&lt;&gt;":",Data!C85&lt;&gt;":"),Data!C57,"")</f>
        <v>0</v>
      </c>
      <c r="D57" s="4">
        <f>IF(AND(Data!D29&lt;&gt;":",Data!D57&lt;&gt;":",Data!D85&lt;&gt;":"),Data!D57,"")</f>
        <v>0</v>
      </c>
      <c r="E57" s="4">
        <f>IF(AND(Data!E29&lt;&gt;":",Data!E57&lt;&gt;":",Data!E85&lt;&gt;":"),Data!E57,"")</f>
        <v>0</v>
      </c>
      <c r="F57" s="4">
        <f>IF(AND(Data!F29&lt;&gt;":",Data!F57&lt;&gt;":",Data!F85&lt;&gt;":"),Data!F57,"")</f>
        <v>0</v>
      </c>
      <c r="G57" s="4">
        <f>IF(AND(Data!G29&lt;&gt;":",Data!G57&lt;&gt;":",Data!G85&lt;&gt;":"),Data!G57,"")</f>
        <v>0</v>
      </c>
      <c r="H57" s="4">
        <f>IF(AND(Data!H29&lt;&gt;":",Data!H57&lt;&gt;":",Data!H85&lt;&gt;":"),Data!H57,"")</f>
        <v>0</v>
      </c>
      <c r="I57" s="4">
        <f>IF(AND(Data!I29&lt;&gt;":",Data!I57&lt;&gt;":",Data!I85&lt;&gt;":"),Data!I57,"")</f>
        <v>0</v>
      </c>
      <c r="J57" s="4">
        <f>IF(AND(Data!J29&lt;&gt;":",Data!J57&lt;&gt;":",Data!J85&lt;&gt;":"),Data!J57,"")</f>
        <v>0</v>
      </c>
      <c r="K57" s="4">
        <f>IF(AND(Data!K29&lt;&gt;":",Data!K57&lt;&gt;":",Data!K85&lt;&gt;":"),Data!K57,"")</f>
        <v>0</v>
      </c>
      <c r="L57" s="4">
        <f>IF(AND(Data!L29&lt;&gt;":",Data!L57&lt;&gt;":",Data!L85&lt;&gt;":"),Data!L57,"")</f>
        <v>210</v>
      </c>
      <c r="M57" s="4">
        <f>IF(AND(Data!M29&lt;&gt;":",Data!M57&lt;&gt;":",Data!M85&lt;&gt;":"),Data!M57,"")</f>
        <v>234</v>
      </c>
      <c r="N57" s="4">
        <f>IF(AND(Data!N29&lt;&gt;":",Data!N57&lt;&gt;":",Data!N85&lt;&gt;":"),Data!N57,"")</f>
        <v>260</v>
      </c>
      <c r="O57" s="4">
        <f>IF(AND(Data!O29&lt;&gt;":",Data!O57&lt;&gt;":",Data!O85&lt;&gt;":"),Data!O57,"")</f>
        <v>345</v>
      </c>
      <c r="P57" s="4">
        <f>IF(AND(Data!P29&lt;&gt;":",Data!P57&lt;&gt;":",Data!P85&lt;&gt;":"),Data!P57,"")</f>
        <v>405</v>
      </c>
      <c r="Q57" s="4">
        <f>IF(AND(Data!Q29&lt;&gt;":",Data!Q57&lt;&gt;":",Data!Q85&lt;&gt;":"),Data!Q57,"")</f>
        <v>474</v>
      </c>
      <c r="R57" s="4" t="str">
        <f>IF(AND(Data!R29&lt;&gt;":",Data!R57&lt;&gt;":",Data!R85&lt;&gt;":"),Data!R57,"")</f>
        <v/>
      </c>
    </row>
    <row r="58" spans="1:18" x14ac:dyDescent="0.3">
      <c r="A58" s="3" t="s">
        <v>46</v>
      </c>
      <c r="B58" s="4" t="str">
        <f>IF(AND(Data!B30&lt;&gt;":",Data!B58&lt;&gt;":",Data!B86&lt;&gt;":"),Data!B58,"")</f>
        <v/>
      </c>
      <c r="C58" s="4" t="str">
        <f>IF(AND(Data!C30&lt;&gt;":",Data!C58&lt;&gt;":",Data!C86&lt;&gt;":"),Data!C58,"")</f>
        <v/>
      </c>
      <c r="D58" s="4" t="str">
        <f>IF(AND(Data!D30&lt;&gt;":",Data!D58&lt;&gt;":",Data!D86&lt;&gt;":"),Data!D58,"")</f>
        <v/>
      </c>
      <c r="E58" s="4" t="str">
        <f>IF(AND(Data!E30&lt;&gt;":",Data!E58&lt;&gt;":",Data!E86&lt;&gt;":"),Data!E58,"")</f>
        <v/>
      </c>
      <c r="F58" s="4" t="str">
        <f>IF(AND(Data!F30&lt;&gt;":",Data!F58&lt;&gt;":",Data!F86&lt;&gt;":"),Data!F58,"")</f>
        <v/>
      </c>
      <c r="G58" s="4" t="str">
        <f>IF(AND(Data!G30&lt;&gt;":",Data!G58&lt;&gt;":",Data!G86&lt;&gt;":"),Data!G58,"")</f>
        <v/>
      </c>
      <c r="H58" s="4" t="str">
        <f>IF(AND(Data!H30&lt;&gt;":",Data!H58&lt;&gt;":",Data!H86&lt;&gt;":"),Data!H58,"")</f>
        <v/>
      </c>
      <c r="I58" s="4" t="str">
        <f>IF(AND(Data!I30&lt;&gt;":",Data!I58&lt;&gt;":",Data!I86&lt;&gt;":"),Data!I58,"")</f>
        <v/>
      </c>
      <c r="J58" s="4" t="str">
        <f>IF(AND(Data!J30&lt;&gt;":",Data!J58&lt;&gt;":",Data!J86&lt;&gt;":"),Data!J58,"")</f>
        <v/>
      </c>
      <c r="K58" s="4" t="str">
        <f>IF(AND(Data!K30&lt;&gt;":",Data!K58&lt;&gt;":",Data!K86&lt;&gt;":"),Data!K58,"")</f>
        <v/>
      </c>
      <c r="L58" s="4">
        <f>IF(AND(Data!L30&lt;&gt;":",Data!L58&lt;&gt;":",Data!L86&lt;&gt;":"),Data!L58,"")</f>
        <v>0</v>
      </c>
      <c r="M58" s="4">
        <f>IF(AND(Data!M30&lt;&gt;":",Data!M58&lt;&gt;":",Data!M86&lt;&gt;":"),Data!M58,"")</f>
        <v>0</v>
      </c>
      <c r="N58" s="4">
        <f>IF(AND(Data!N30&lt;&gt;":",Data!N58&lt;&gt;":",Data!N86&lt;&gt;":"),Data!N58,"")</f>
        <v>0</v>
      </c>
      <c r="O58" s="4">
        <f>IF(AND(Data!O30&lt;&gt;":",Data!O58&lt;&gt;":",Data!O86&lt;&gt;":"),Data!O58,"")</f>
        <v>0</v>
      </c>
      <c r="P58" s="4">
        <f>IF(AND(Data!P30&lt;&gt;":",Data!P58&lt;&gt;":",Data!P86&lt;&gt;":"),Data!P58,"")</f>
        <v>0</v>
      </c>
      <c r="Q58" s="4">
        <f>IF(AND(Data!Q30&lt;&gt;":",Data!Q58&lt;&gt;":",Data!Q86&lt;&gt;":"),Data!Q58,"")</f>
        <v>0</v>
      </c>
      <c r="R58" s="4" t="str">
        <f>IF(AND(Data!R30&lt;&gt;":",Data!R58&lt;&gt;":",Data!R86&lt;&gt;":"),Data!R58,"")</f>
        <v/>
      </c>
    </row>
    <row r="59" spans="1:18" x14ac:dyDescent="0.3">
      <c r="A59" s="3" t="s">
        <v>47</v>
      </c>
      <c r="B59" s="4" t="str">
        <f>IF(AND(Data!B31&lt;&gt;":",Data!B59&lt;&gt;":",Data!B87&lt;&gt;":"),Data!B59,"")</f>
        <v/>
      </c>
      <c r="C59" s="4" t="str">
        <f>IF(AND(Data!C31&lt;&gt;":",Data!C59&lt;&gt;":",Data!C87&lt;&gt;":"),Data!C59,"")</f>
        <v/>
      </c>
      <c r="D59" s="4" t="str">
        <f>IF(AND(Data!D31&lt;&gt;":",Data!D59&lt;&gt;":",Data!D87&lt;&gt;":"),Data!D59,"")</f>
        <v/>
      </c>
      <c r="E59" s="4" t="str">
        <f>IF(AND(Data!E31&lt;&gt;":",Data!E59&lt;&gt;":",Data!E87&lt;&gt;":"),Data!E59,"")</f>
        <v/>
      </c>
      <c r="F59" s="4" t="str">
        <f>IF(AND(Data!F31&lt;&gt;":",Data!F59&lt;&gt;":",Data!F87&lt;&gt;":"),Data!F59,"")</f>
        <v/>
      </c>
      <c r="G59" s="4" t="str">
        <f>IF(AND(Data!G31&lt;&gt;":",Data!G59&lt;&gt;":",Data!G87&lt;&gt;":"),Data!G59,"")</f>
        <v/>
      </c>
      <c r="H59" s="4" t="str">
        <f>IF(AND(Data!H31&lt;&gt;":",Data!H59&lt;&gt;":",Data!H87&lt;&gt;":"),Data!H59,"")</f>
        <v/>
      </c>
      <c r="I59" s="4" t="str">
        <f>IF(AND(Data!I31&lt;&gt;":",Data!I59&lt;&gt;":",Data!I87&lt;&gt;":"),Data!I59,"")</f>
        <v/>
      </c>
      <c r="J59" s="4" t="str">
        <f>IF(AND(Data!J31&lt;&gt;":",Data!J59&lt;&gt;":",Data!J87&lt;&gt;":"),Data!J59,"")</f>
        <v/>
      </c>
      <c r="K59" s="4" t="str">
        <f>IF(AND(Data!K31&lt;&gt;":",Data!K59&lt;&gt;":",Data!K87&lt;&gt;":"),Data!K59,"")</f>
        <v/>
      </c>
      <c r="L59" s="4" t="str">
        <f>IF(AND(Data!L31&lt;&gt;":",Data!L59&lt;&gt;":",Data!L87&lt;&gt;":"),Data!L59,"")</f>
        <v/>
      </c>
      <c r="M59" s="4" t="str">
        <f>IF(AND(Data!M31&lt;&gt;":",Data!M59&lt;&gt;":",Data!M87&lt;&gt;":"),Data!M59,"")</f>
        <v/>
      </c>
      <c r="N59" s="4" t="str">
        <f>IF(AND(Data!N31&lt;&gt;":",Data!N59&lt;&gt;":",Data!N87&lt;&gt;":"),Data!N59,"")</f>
        <v/>
      </c>
      <c r="O59" s="4" t="str">
        <f>IF(AND(Data!O31&lt;&gt;":",Data!O59&lt;&gt;":",Data!O87&lt;&gt;":"),Data!O59,"")</f>
        <v/>
      </c>
      <c r="P59" s="4" t="str">
        <f>IF(AND(Data!P31&lt;&gt;":",Data!P59&lt;&gt;":",Data!P87&lt;&gt;":"),Data!P59,"")</f>
        <v/>
      </c>
      <c r="Q59" s="4" t="str">
        <f>IF(AND(Data!Q31&lt;&gt;":",Data!Q59&lt;&gt;":",Data!Q87&lt;&gt;":"),Data!Q59,"")</f>
        <v/>
      </c>
      <c r="R59" s="4" t="str">
        <f>IF(AND(Data!R31&lt;&gt;":",Data!R59&lt;&gt;":",Data!R87&lt;&gt;":"),Data!R59,"")</f>
        <v/>
      </c>
    </row>
    <row r="60" spans="1:18" x14ac:dyDescent="0.3">
      <c r="A60" s="3" t="s">
        <v>48</v>
      </c>
      <c r="B60" s="4" t="str">
        <f>IF(AND(Data!B32&lt;&gt;":",Data!B60&lt;&gt;":",Data!B88&lt;&gt;":"),Data!B60,"")</f>
        <v/>
      </c>
      <c r="C60" s="4" t="str">
        <f>IF(AND(Data!C32&lt;&gt;":",Data!C60&lt;&gt;":",Data!C88&lt;&gt;":"),Data!C60,"")</f>
        <v/>
      </c>
      <c r="D60" s="4" t="str">
        <f>IF(AND(Data!D32&lt;&gt;":",Data!D60&lt;&gt;":",Data!D88&lt;&gt;":"),Data!D60,"")</f>
        <v/>
      </c>
      <c r="E60" s="4" t="str">
        <f>IF(AND(Data!E32&lt;&gt;":",Data!E60&lt;&gt;":",Data!E88&lt;&gt;":"),Data!E60,"")</f>
        <v/>
      </c>
      <c r="F60" s="4" t="str">
        <f>IF(AND(Data!F32&lt;&gt;":",Data!F60&lt;&gt;":",Data!F88&lt;&gt;":"),Data!F60,"")</f>
        <v/>
      </c>
      <c r="G60" s="4" t="str">
        <f>IF(AND(Data!G32&lt;&gt;":",Data!G60&lt;&gt;":",Data!G88&lt;&gt;":"),Data!G60,"")</f>
        <v/>
      </c>
      <c r="H60" s="4" t="str">
        <f>IF(AND(Data!H32&lt;&gt;":",Data!H60&lt;&gt;":",Data!H88&lt;&gt;":"),Data!H60,"")</f>
        <v/>
      </c>
      <c r="I60" s="4" t="str">
        <f>IF(AND(Data!I32&lt;&gt;":",Data!I60&lt;&gt;":",Data!I88&lt;&gt;":"),Data!I60,"")</f>
        <v/>
      </c>
      <c r="J60" s="4" t="str">
        <f>IF(AND(Data!J32&lt;&gt;":",Data!J60&lt;&gt;":",Data!J88&lt;&gt;":"),Data!J60,"")</f>
        <v/>
      </c>
      <c r="K60" s="4" t="str">
        <f>IF(AND(Data!K32&lt;&gt;":",Data!K60&lt;&gt;":",Data!K88&lt;&gt;":"),Data!K60,"")</f>
        <v/>
      </c>
      <c r="L60" s="4" t="str">
        <f>IF(AND(Data!L32&lt;&gt;":",Data!L60&lt;&gt;":",Data!L88&lt;&gt;":"),Data!L60,"")</f>
        <v/>
      </c>
      <c r="M60" s="4" t="str">
        <f>IF(AND(Data!M32&lt;&gt;":",Data!M60&lt;&gt;":",Data!M88&lt;&gt;":"),Data!M60,"")</f>
        <v/>
      </c>
      <c r="N60" s="4" t="str">
        <f>IF(AND(Data!N32&lt;&gt;":",Data!N60&lt;&gt;":",Data!N88&lt;&gt;":"),Data!N60,"")</f>
        <v/>
      </c>
      <c r="O60" s="4" t="str">
        <f>IF(AND(Data!O32&lt;&gt;":",Data!O60&lt;&gt;":",Data!O88&lt;&gt;":"),Data!O60,"")</f>
        <v/>
      </c>
      <c r="P60" s="4" t="str">
        <f>IF(AND(Data!P32&lt;&gt;":",Data!P60&lt;&gt;":",Data!P88&lt;&gt;":"),Data!P60,"")</f>
        <v/>
      </c>
      <c r="Q60" s="4" t="str">
        <f>IF(AND(Data!Q32&lt;&gt;":",Data!Q60&lt;&gt;":",Data!Q88&lt;&gt;":"),Data!Q60,"")</f>
        <v/>
      </c>
      <c r="R60" s="4" t="str">
        <f>IF(AND(Data!R32&lt;&gt;":",Data!R60&lt;&gt;":",Data!R88&lt;&gt;":"),Data!R60,"")</f>
        <v/>
      </c>
    </row>
    <row r="61" spans="1:18" x14ac:dyDescent="0.3">
      <c r="A61" s="3" t="s">
        <v>49</v>
      </c>
      <c r="B61" s="4" t="str">
        <f>IF(AND(Data!B33&lt;&gt;":",Data!B61&lt;&gt;":",Data!B89&lt;&gt;":"),Data!B61,"")</f>
        <v/>
      </c>
      <c r="C61" s="4" t="str">
        <f>IF(AND(Data!C33&lt;&gt;":",Data!C61&lt;&gt;":",Data!C89&lt;&gt;":"),Data!C61,"")</f>
        <v/>
      </c>
      <c r="D61" s="4" t="str">
        <f>IF(AND(Data!D33&lt;&gt;":",Data!D61&lt;&gt;":",Data!D89&lt;&gt;":"),Data!D61,"")</f>
        <v/>
      </c>
      <c r="E61" s="4" t="str">
        <f>IF(AND(Data!E33&lt;&gt;":",Data!E61&lt;&gt;":",Data!E89&lt;&gt;":"),Data!E61,"")</f>
        <v/>
      </c>
      <c r="F61" s="4" t="str">
        <f>IF(AND(Data!F33&lt;&gt;":",Data!F61&lt;&gt;":",Data!F89&lt;&gt;":"),Data!F61,"")</f>
        <v/>
      </c>
      <c r="G61" s="4" t="str">
        <f>IF(AND(Data!G33&lt;&gt;":",Data!G61&lt;&gt;":",Data!G89&lt;&gt;":"),Data!G61,"")</f>
        <v/>
      </c>
      <c r="H61" s="4" t="str">
        <f>IF(AND(Data!H33&lt;&gt;":",Data!H61&lt;&gt;":",Data!H89&lt;&gt;":"),Data!H61,"")</f>
        <v/>
      </c>
      <c r="I61" s="4" t="str">
        <f>IF(AND(Data!I33&lt;&gt;":",Data!I61&lt;&gt;":",Data!I89&lt;&gt;":"),Data!I61,"")</f>
        <v/>
      </c>
      <c r="J61" s="4" t="str">
        <f>IF(AND(Data!J33&lt;&gt;":",Data!J61&lt;&gt;":",Data!J89&lt;&gt;":"),Data!J61,"")</f>
        <v/>
      </c>
      <c r="K61" s="4" t="str">
        <f>IF(AND(Data!K33&lt;&gt;":",Data!K61&lt;&gt;":",Data!K89&lt;&gt;":"),Data!K61,"")</f>
        <v/>
      </c>
      <c r="L61" s="4" t="str">
        <f>IF(AND(Data!L33&lt;&gt;":",Data!L61&lt;&gt;":",Data!L89&lt;&gt;":"),Data!L61,"")</f>
        <v/>
      </c>
      <c r="M61" s="4" t="str">
        <f>IF(AND(Data!M33&lt;&gt;":",Data!M61&lt;&gt;":",Data!M89&lt;&gt;":"),Data!M61,"")</f>
        <v/>
      </c>
      <c r="N61" s="4" t="str">
        <f>IF(AND(Data!N33&lt;&gt;":",Data!N61&lt;&gt;":",Data!N89&lt;&gt;":"),Data!N61,"")</f>
        <v/>
      </c>
      <c r="O61" s="4" t="str">
        <f>IF(AND(Data!O33&lt;&gt;":",Data!O61&lt;&gt;":",Data!O89&lt;&gt;":"),Data!O61,"")</f>
        <v/>
      </c>
      <c r="P61" s="4" t="str">
        <f>IF(AND(Data!P33&lt;&gt;":",Data!P61&lt;&gt;":",Data!P89&lt;&gt;":"),Data!P61,"")</f>
        <v/>
      </c>
      <c r="Q61" s="4" t="str">
        <f>IF(AND(Data!Q33&lt;&gt;":",Data!Q61&lt;&gt;":",Data!Q89&lt;&gt;":"),Data!Q61,"")</f>
        <v/>
      </c>
      <c r="R61" s="4" t="str">
        <f>IF(AND(Data!R33&lt;&gt;":",Data!R61&lt;&gt;":",Data!R89&lt;&gt;":"),Data!R61,"")</f>
        <v/>
      </c>
    </row>
    <row r="63" spans="1:18" x14ac:dyDescent="0.3">
      <c r="A63" s="1" t="s">
        <v>5</v>
      </c>
      <c r="B63" s="1" t="s">
        <v>54</v>
      </c>
    </row>
    <row r="64" spans="1:18" x14ac:dyDescent="0.3">
      <c r="A64" s="1" t="s">
        <v>7</v>
      </c>
      <c r="B64" s="1" t="s">
        <v>8</v>
      </c>
    </row>
    <row r="66" spans="1:18" x14ac:dyDescent="0.3">
      <c r="A66" s="3" t="s">
        <v>9</v>
      </c>
      <c r="B66" s="3" t="s">
        <v>10</v>
      </c>
      <c r="C66" s="3" t="s">
        <v>11</v>
      </c>
      <c r="D66" s="3" t="s">
        <v>12</v>
      </c>
      <c r="E66" s="3" t="s">
        <v>13</v>
      </c>
      <c r="F66" s="3" t="s">
        <v>14</v>
      </c>
      <c r="G66" s="3" t="s">
        <v>15</v>
      </c>
      <c r="H66" s="3" t="s">
        <v>16</v>
      </c>
      <c r="I66" s="3" t="s">
        <v>17</v>
      </c>
      <c r="J66" s="3" t="s">
        <v>18</v>
      </c>
      <c r="K66" s="3" t="s">
        <v>19</v>
      </c>
      <c r="L66" s="3" t="s">
        <v>20</v>
      </c>
      <c r="M66" s="3" t="s">
        <v>21</v>
      </c>
      <c r="N66" s="3" t="s">
        <v>22</v>
      </c>
      <c r="O66" s="3" t="s">
        <v>23</v>
      </c>
      <c r="P66" s="3" t="s">
        <v>24</v>
      </c>
      <c r="Q66" s="3" t="s">
        <v>25</v>
      </c>
      <c r="R66" s="3" t="s">
        <v>26</v>
      </c>
    </row>
    <row r="67" spans="1:18" x14ac:dyDescent="0.3">
      <c r="A67" s="3" t="s">
        <v>27</v>
      </c>
      <c r="B67" s="4" t="str">
        <f>IF(AND(Data!B11&lt;&gt;":",Data!B39&lt;&gt;":",Data!B67&lt;&gt;":"),Data!B67,"")</f>
        <v/>
      </c>
      <c r="C67" s="4" t="str">
        <f>IF(AND(Data!C11&lt;&gt;":",Data!C39&lt;&gt;":",Data!C67&lt;&gt;":"),Data!C67,"")</f>
        <v/>
      </c>
      <c r="D67" s="4" t="str">
        <f>IF(AND(Data!D11&lt;&gt;":",Data!D39&lt;&gt;":",Data!D67&lt;&gt;":"),Data!D67,"")</f>
        <v/>
      </c>
      <c r="E67" s="4" t="str">
        <f>IF(AND(Data!E11&lt;&gt;":",Data!E39&lt;&gt;":",Data!E67&lt;&gt;":"),Data!E67,"")</f>
        <v/>
      </c>
      <c r="F67" s="4">
        <f>IF(AND(Data!F11&lt;&gt;":",Data!F39&lt;&gt;":",Data!F67&lt;&gt;":"),Data!F67,"")</f>
        <v>1264</v>
      </c>
      <c r="G67" s="4">
        <f>IF(AND(Data!G11&lt;&gt;":",Data!G39&lt;&gt;":",Data!G67&lt;&gt;":"),Data!G67,"")</f>
        <v>1760</v>
      </c>
      <c r="H67" s="4">
        <f>IF(AND(Data!H11&lt;&gt;":",Data!H39&lt;&gt;":",Data!H67&lt;&gt;":"),Data!H67,"")</f>
        <v>2624</v>
      </c>
      <c r="I67" s="4">
        <f>IF(AND(Data!I11&lt;&gt;":",Data!I39&lt;&gt;":",Data!I67&lt;&gt;":"),Data!I67,"")</f>
        <v>3505</v>
      </c>
      <c r="J67" s="4">
        <f>IF(AND(Data!J11&lt;&gt;":",Data!J39&lt;&gt;":",Data!J67&lt;&gt;":"),Data!J67,"")</f>
        <v>4535</v>
      </c>
      <c r="K67" s="4">
        <f>IF(AND(Data!K11&lt;&gt;":",Data!K39&lt;&gt;":",Data!K67&lt;&gt;":"),Data!K67,"")</f>
        <v>5686</v>
      </c>
      <c r="L67" s="4">
        <f>IF(AND(Data!L11&lt;&gt;":",Data!L39&lt;&gt;":",Data!L67&lt;&gt;":"),Data!L67,"")</f>
        <v>5822</v>
      </c>
      <c r="M67" s="4">
        <f>IF(AND(Data!M11&lt;&gt;":",Data!M39&lt;&gt;":",Data!M67&lt;&gt;":"),Data!M67,"")</f>
        <v>6263</v>
      </c>
      <c r="N67" s="4">
        <f>IF(AND(Data!N11&lt;&gt;":",Data!N39&lt;&gt;":",Data!N67&lt;&gt;":"),Data!N67,"")</f>
        <v>7380</v>
      </c>
      <c r="O67" s="4">
        <f>IF(AND(Data!O11&lt;&gt;":",Data!O39&lt;&gt;":",Data!O67&lt;&gt;":"),Data!O67,"")</f>
        <v>8485</v>
      </c>
      <c r="P67" s="4">
        <f>IF(AND(Data!P11&lt;&gt;":",Data!P39&lt;&gt;":",Data!P67&lt;&gt;":"),Data!P67,"")</f>
        <v>10273</v>
      </c>
      <c r="Q67" s="4">
        <f>IF(AND(Data!Q11&lt;&gt;":",Data!Q39&lt;&gt;":",Data!Q67&lt;&gt;":"),Data!Q67,"")</f>
        <v>10890</v>
      </c>
      <c r="R67" s="4" t="str">
        <f>IF(AND(Data!R11&lt;&gt;":",Data!R39&lt;&gt;":",Data!R67&lt;&gt;":"),Data!R67,"")</f>
        <v/>
      </c>
    </row>
    <row r="68" spans="1:18" x14ac:dyDescent="0.3">
      <c r="A68" s="3" t="s">
        <v>28</v>
      </c>
      <c r="B68" s="4" t="str">
        <f>IF(AND(Data!B12&lt;&gt;":",Data!B40&lt;&gt;":",Data!B68&lt;&gt;":"),Data!B68,"")</f>
        <v/>
      </c>
      <c r="C68" s="4" t="str">
        <f>IF(AND(Data!C12&lt;&gt;":",Data!C40&lt;&gt;":",Data!C68&lt;&gt;":"),Data!C68,"")</f>
        <v/>
      </c>
      <c r="D68" s="4" t="str">
        <f>IF(AND(Data!D12&lt;&gt;":",Data!D40&lt;&gt;":",Data!D68&lt;&gt;":"),Data!D68,"")</f>
        <v/>
      </c>
      <c r="E68" s="4" t="str">
        <f>IF(AND(Data!E12&lt;&gt;":",Data!E40&lt;&gt;":",Data!E68&lt;&gt;":"),Data!E68,"")</f>
        <v/>
      </c>
      <c r="F68" s="4" t="str">
        <f>IF(AND(Data!F12&lt;&gt;":",Data!F40&lt;&gt;":",Data!F68&lt;&gt;":"),Data!F68,"")</f>
        <v/>
      </c>
      <c r="G68" s="4" t="str">
        <f>IF(AND(Data!G12&lt;&gt;":",Data!G40&lt;&gt;":",Data!G68&lt;&gt;":"),Data!G68,"")</f>
        <v/>
      </c>
      <c r="H68" s="4" t="str">
        <f>IF(AND(Data!H12&lt;&gt;":",Data!H40&lt;&gt;":",Data!H68&lt;&gt;":"),Data!H68,"")</f>
        <v/>
      </c>
      <c r="I68" s="4" t="str">
        <f>IF(AND(Data!I12&lt;&gt;":",Data!I40&lt;&gt;":",Data!I68&lt;&gt;":"),Data!I68,"")</f>
        <v/>
      </c>
      <c r="J68" s="4">
        <f>IF(AND(Data!J12&lt;&gt;":",Data!J40&lt;&gt;":",Data!J68&lt;&gt;":"),Data!J68,"")</f>
        <v>8047</v>
      </c>
      <c r="K68" s="4">
        <f>IF(AND(Data!K12&lt;&gt;":",Data!K40&lt;&gt;":",Data!K68&lt;&gt;":"),Data!K68,"")</f>
        <v>8508</v>
      </c>
      <c r="L68" s="4" t="str">
        <f>IF(AND(Data!L12&lt;&gt;":",Data!L40&lt;&gt;":",Data!L68&lt;&gt;":"),Data!L68,"")</f>
        <v/>
      </c>
      <c r="M68" s="4" t="str">
        <f>IF(AND(Data!M12&lt;&gt;":",Data!M40&lt;&gt;":",Data!M68&lt;&gt;":"),Data!M68,"")</f>
        <v/>
      </c>
      <c r="N68" s="4">
        <f>IF(AND(Data!N12&lt;&gt;":",Data!N40&lt;&gt;":",Data!N68&lt;&gt;":"),Data!N68,"")</f>
        <v>10675</v>
      </c>
      <c r="O68" s="4">
        <f>IF(AND(Data!O12&lt;&gt;":",Data!O40&lt;&gt;":",Data!O68&lt;&gt;":"),Data!O68,"")</f>
        <v>10560</v>
      </c>
      <c r="P68" s="4">
        <f>IF(AND(Data!P12&lt;&gt;":",Data!P40&lt;&gt;":",Data!P68&lt;&gt;":"),Data!P68,"")</f>
        <v>10089</v>
      </c>
      <c r="Q68" s="4">
        <f>IF(AND(Data!Q12&lt;&gt;":",Data!Q40&lt;&gt;":",Data!Q68&lt;&gt;":"),Data!Q68,"")</f>
        <v>10330</v>
      </c>
      <c r="R68" s="4" t="str">
        <f>IF(AND(Data!R12&lt;&gt;":",Data!R40&lt;&gt;":",Data!R68&lt;&gt;":"),Data!R68,"")</f>
        <v/>
      </c>
    </row>
    <row r="69" spans="1:18" x14ac:dyDescent="0.3">
      <c r="A69" s="3" t="s">
        <v>29</v>
      </c>
      <c r="B69" s="4" t="str">
        <f>IF(AND(Data!B13&lt;&gt;":",Data!B41&lt;&gt;":",Data!B69&lt;&gt;":"),Data!B69,"")</f>
        <v/>
      </c>
      <c r="C69" s="4" t="str">
        <f>IF(AND(Data!C13&lt;&gt;":",Data!C41&lt;&gt;":",Data!C69&lt;&gt;":"),Data!C69,"")</f>
        <v/>
      </c>
      <c r="D69" s="4">
        <f>IF(AND(Data!D13&lt;&gt;":",Data!D41&lt;&gt;":",Data!D69&lt;&gt;":"),Data!D69,"")</f>
        <v>256</v>
      </c>
      <c r="E69" s="4">
        <f>IF(AND(Data!E13&lt;&gt;":",Data!E41&lt;&gt;":",Data!E69&lt;&gt;":"),Data!E69,"")</f>
        <v>283</v>
      </c>
      <c r="F69" s="4">
        <f>IF(AND(Data!F13&lt;&gt;":",Data!F41&lt;&gt;":",Data!F69&lt;&gt;":"),Data!F69,"")</f>
        <v>345</v>
      </c>
      <c r="G69" s="4">
        <f>IF(AND(Data!G13&lt;&gt;":",Data!G41&lt;&gt;":",Data!G69&lt;&gt;":"),Data!G69,"")</f>
        <v>296</v>
      </c>
      <c r="H69" s="4">
        <f>IF(AND(Data!H13&lt;&gt;":",Data!H41&lt;&gt;":",Data!H69&lt;&gt;":"),Data!H69,"")</f>
        <v>350</v>
      </c>
      <c r="I69" s="4">
        <f>IF(AND(Data!I13&lt;&gt;":",Data!I41&lt;&gt;":",Data!I69&lt;&gt;":"),Data!I69,"")</f>
        <v>423</v>
      </c>
      <c r="J69" s="4">
        <f>IF(AND(Data!J13&lt;&gt;":",Data!J41&lt;&gt;":",Data!J69&lt;&gt;":"),Data!J69,"")</f>
        <v>421</v>
      </c>
      <c r="K69" s="4">
        <f>IF(AND(Data!K13&lt;&gt;":",Data!K41&lt;&gt;":",Data!K69&lt;&gt;":"),Data!K69,"")</f>
        <v>533</v>
      </c>
      <c r="L69" s="4">
        <f>IF(AND(Data!L13&lt;&gt;":",Data!L41&lt;&gt;":",Data!L69&lt;&gt;":"),Data!L69,"")</f>
        <v>401</v>
      </c>
      <c r="M69" s="4">
        <f>IF(AND(Data!M13&lt;&gt;":",Data!M41&lt;&gt;":",Data!M69&lt;&gt;":"),Data!M69,"")</f>
        <v>491</v>
      </c>
      <c r="N69" s="4" t="str">
        <f>IF(AND(Data!N13&lt;&gt;":",Data!N41&lt;&gt;":",Data!N69&lt;&gt;":"),Data!N69,"")</f>
        <v/>
      </c>
      <c r="O69" s="4">
        <f>IF(AND(Data!O13&lt;&gt;":",Data!O41&lt;&gt;":",Data!O69&lt;&gt;":"),Data!O69,"")</f>
        <v>355</v>
      </c>
      <c r="P69" s="4">
        <f>IF(AND(Data!P13&lt;&gt;":",Data!P41&lt;&gt;":",Data!P69&lt;&gt;":"),Data!P69,"")</f>
        <v>330</v>
      </c>
      <c r="Q69" s="4">
        <f>IF(AND(Data!Q13&lt;&gt;":",Data!Q41&lt;&gt;":",Data!Q69&lt;&gt;":"),Data!Q69,"")</f>
        <v>310</v>
      </c>
      <c r="R69" s="4">
        <f>IF(AND(Data!R13&lt;&gt;":",Data!R41&lt;&gt;":",Data!R69&lt;&gt;":"),Data!R69,"")</f>
        <v>317</v>
      </c>
    </row>
    <row r="70" spans="1:18" x14ac:dyDescent="0.3">
      <c r="A70" s="3" t="s">
        <v>30</v>
      </c>
      <c r="B70" s="4" t="str">
        <f>IF(AND(Data!B14&lt;&gt;":",Data!B42&lt;&gt;":",Data!B70&lt;&gt;":"),Data!B70,"")</f>
        <v/>
      </c>
      <c r="C70" s="4" t="str">
        <f>IF(AND(Data!C14&lt;&gt;":",Data!C42&lt;&gt;":",Data!C70&lt;&gt;":"),Data!C70,"")</f>
        <v/>
      </c>
      <c r="D70" s="4">
        <f>IF(AND(Data!D14&lt;&gt;":",Data!D42&lt;&gt;":",Data!D70&lt;&gt;":"),Data!D70,"")</f>
        <v>171722</v>
      </c>
      <c r="E70" s="4">
        <f>IF(AND(Data!E14&lt;&gt;":",Data!E42&lt;&gt;":",Data!E70&lt;&gt;":"),Data!E70,"")</f>
        <v>174798</v>
      </c>
      <c r="F70" s="4">
        <f>IF(AND(Data!F14&lt;&gt;":",Data!F42&lt;&gt;":",Data!F70&lt;&gt;":"),Data!F70,"")</f>
        <v>179215</v>
      </c>
      <c r="G70" s="4">
        <f>IF(AND(Data!G14&lt;&gt;":",Data!G42&lt;&gt;":",Data!G70&lt;&gt;":"),Data!G70,"")</f>
        <v>182894</v>
      </c>
      <c r="H70" s="4">
        <f>IF(AND(Data!H14&lt;&gt;":",Data!H42&lt;&gt;":",Data!H70&lt;&gt;":"),Data!H70,"")</f>
        <v>184991</v>
      </c>
      <c r="I70" s="4">
        <f>IF(AND(Data!I14&lt;&gt;":",Data!I42&lt;&gt;":",Data!I70&lt;&gt;":"),Data!I70,"")</f>
        <v>193724</v>
      </c>
      <c r="J70" s="4">
        <f>IF(AND(Data!J14&lt;&gt;":",Data!J42&lt;&gt;":",Data!J70&lt;&gt;":"),Data!J70,"")</f>
        <v>194267</v>
      </c>
      <c r="K70" s="4">
        <f>IF(AND(Data!K14&lt;&gt;":",Data!K42&lt;&gt;":",Data!K70&lt;&gt;":"),Data!K70,"")</f>
        <v>198207</v>
      </c>
      <c r="L70" s="4">
        <f>IF(AND(Data!L14&lt;&gt;":",Data!L42&lt;&gt;":",Data!L70&lt;&gt;":"),Data!L70,"")</f>
        <v>200012</v>
      </c>
      <c r="M70" s="4">
        <f>IF(AND(Data!M14&lt;&gt;":",Data!M42&lt;&gt;":",Data!M70&lt;&gt;":"),Data!M70,"")</f>
        <v>200280</v>
      </c>
      <c r="N70" s="4">
        <f>IF(AND(Data!N14&lt;&gt;":",Data!N42&lt;&gt;":",Data!N70&lt;&gt;":"),Data!N70,"")</f>
        <v>201218</v>
      </c>
      <c r="O70" s="4">
        <f>IF(AND(Data!O14&lt;&gt;":",Data!O42&lt;&gt;":",Data!O70&lt;&gt;":"),Data!O70,"")</f>
        <v>198736</v>
      </c>
      <c r="P70" s="4">
        <f>IF(AND(Data!P14&lt;&gt;":",Data!P42&lt;&gt;":",Data!P70&lt;&gt;":"),Data!P70,"")</f>
        <v>200206</v>
      </c>
      <c r="Q70" s="4">
        <f>IF(AND(Data!Q14&lt;&gt;":",Data!Q42&lt;&gt;":",Data!Q70&lt;&gt;":"),Data!Q70,"")</f>
        <v>199842</v>
      </c>
      <c r="R70" s="4" t="str">
        <f>IF(AND(Data!R14&lt;&gt;":",Data!R42&lt;&gt;":",Data!R70&lt;&gt;":"),Data!R70,"")</f>
        <v/>
      </c>
    </row>
    <row r="71" spans="1:18" x14ac:dyDescent="0.3">
      <c r="A71" s="3" t="s">
        <v>31</v>
      </c>
      <c r="B71" s="4" t="str">
        <f>IF(AND(Data!B15&lt;&gt;":",Data!B43&lt;&gt;":",Data!B71&lt;&gt;":"),Data!B71,"")</f>
        <v/>
      </c>
      <c r="C71" s="4" t="str">
        <f>IF(AND(Data!C15&lt;&gt;":",Data!C43&lt;&gt;":",Data!C71&lt;&gt;":"),Data!C71,"")</f>
        <v/>
      </c>
      <c r="D71" s="4" t="str">
        <f>IF(AND(Data!D15&lt;&gt;":",Data!D43&lt;&gt;":",Data!D71&lt;&gt;":"),Data!D71,"")</f>
        <v/>
      </c>
      <c r="E71" s="4">
        <f>IF(AND(Data!E15&lt;&gt;":",Data!E43&lt;&gt;":",Data!E71&lt;&gt;":"),Data!E71,"")</f>
        <v>700</v>
      </c>
      <c r="F71" s="4">
        <f>IF(AND(Data!F15&lt;&gt;":",Data!F43&lt;&gt;":",Data!F71&lt;&gt;":"),Data!F71,"")</f>
        <v>589</v>
      </c>
      <c r="G71" s="4">
        <f>IF(AND(Data!G15&lt;&gt;":",Data!G43&lt;&gt;":",Data!G71&lt;&gt;":"),Data!G71,"")</f>
        <v>438</v>
      </c>
      <c r="H71" s="4">
        <f>IF(AND(Data!H15&lt;&gt;":",Data!H43&lt;&gt;":",Data!H71&lt;&gt;":"),Data!H71,"")</f>
        <v>450</v>
      </c>
      <c r="I71" s="4">
        <f>IF(AND(Data!I15&lt;&gt;":",Data!I43&lt;&gt;":",Data!I71&lt;&gt;":"),Data!I71,"")</f>
        <v>243</v>
      </c>
      <c r="J71" s="4">
        <f>IF(AND(Data!J15&lt;&gt;":",Data!J43&lt;&gt;":",Data!J71&lt;&gt;":"),Data!J71,"")</f>
        <v>362</v>
      </c>
      <c r="K71" s="4">
        <f>IF(AND(Data!K15&lt;&gt;":",Data!K43&lt;&gt;":",Data!K71&lt;&gt;":"),Data!K71,"")</f>
        <v>333</v>
      </c>
      <c r="L71" s="4">
        <f>IF(AND(Data!L15&lt;&gt;":",Data!L43&lt;&gt;":",Data!L71&lt;&gt;":"),Data!L71,"")</f>
        <v>325</v>
      </c>
      <c r="M71" s="4">
        <f>IF(AND(Data!M15&lt;&gt;":",Data!M43&lt;&gt;":",Data!M71&lt;&gt;":"),Data!M71,"")</f>
        <v>353</v>
      </c>
      <c r="N71" s="4">
        <f>IF(AND(Data!N15&lt;&gt;":",Data!N43&lt;&gt;":",Data!N71&lt;&gt;":"),Data!N71,"")</f>
        <v>372</v>
      </c>
      <c r="O71" s="4">
        <f>IF(AND(Data!O15&lt;&gt;":",Data!O43&lt;&gt;":",Data!O71&lt;&gt;":"),Data!O71,"")</f>
        <v>378</v>
      </c>
      <c r="P71" s="4">
        <f>IF(AND(Data!P15&lt;&gt;":",Data!P43&lt;&gt;":",Data!P71&lt;&gt;":"),Data!P71,"")</f>
        <v>310</v>
      </c>
      <c r="Q71" s="4">
        <f>IF(AND(Data!Q15&lt;&gt;":",Data!Q43&lt;&gt;":",Data!Q71&lt;&gt;":"),Data!Q71,"")</f>
        <v>316</v>
      </c>
      <c r="R71" s="4" t="str">
        <f>IF(AND(Data!R15&lt;&gt;":",Data!R43&lt;&gt;":",Data!R71&lt;&gt;":"),Data!R71,"")</f>
        <v/>
      </c>
    </row>
    <row r="72" spans="1:18" x14ac:dyDescent="0.3">
      <c r="A72" s="3" t="s">
        <v>32</v>
      </c>
      <c r="B72" s="4">
        <f>IF(AND(Data!B16&lt;&gt;":",Data!B44&lt;&gt;":",Data!B72&lt;&gt;":"),Data!B72,"")</f>
        <v>15141</v>
      </c>
      <c r="C72" s="4">
        <f>IF(AND(Data!C16&lt;&gt;":",Data!C44&lt;&gt;":",Data!C72&lt;&gt;":"),Data!C72,"")</f>
        <v>15038</v>
      </c>
      <c r="D72" s="4">
        <f>IF(AND(Data!D16&lt;&gt;":",Data!D44&lt;&gt;":",Data!D72&lt;&gt;":"),Data!D72,"")</f>
        <v>14460</v>
      </c>
      <c r="E72" s="4">
        <f>IF(AND(Data!E16&lt;&gt;":",Data!E44&lt;&gt;":",Data!E72&lt;&gt;":"),Data!E72,"")</f>
        <v>14528</v>
      </c>
      <c r="F72" s="4">
        <f>IF(AND(Data!F16&lt;&gt;":",Data!F44&lt;&gt;":",Data!F72&lt;&gt;":"),Data!F72,"")</f>
        <v>14515</v>
      </c>
      <c r="G72" s="4">
        <f>IF(AND(Data!G16&lt;&gt;":",Data!G44&lt;&gt;":",Data!G72&lt;&gt;":"),Data!G72,"")</f>
        <v>14389</v>
      </c>
      <c r="H72" s="4">
        <f>IF(AND(Data!H16&lt;&gt;":",Data!H44&lt;&gt;":",Data!H72&lt;&gt;":"),Data!H72,"")</f>
        <v>15082</v>
      </c>
      <c r="I72" s="4">
        <f>IF(AND(Data!I16&lt;&gt;":",Data!I44&lt;&gt;":",Data!I72&lt;&gt;":"),Data!I72,"")</f>
        <v>14707</v>
      </c>
      <c r="J72" s="4">
        <f>IF(AND(Data!J16&lt;&gt;":",Data!J44&lt;&gt;":",Data!J72&lt;&gt;":"),Data!J72,"")</f>
        <v>15028</v>
      </c>
      <c r="K72" s="4">
        <f>IF(AND(Data!K16&lt;&gt;":",Data!K44&lt;&gt;":",Data!K72&lt;&gt;":"),Data!K72,"")</f>
        <v>15124</v>
      </c>
      <c r="L72" s="4">
        <f>IF(AND(Data!L16&lt;&gt;":",Data!L44&lt;&gt;":",Data!L72&lt;&gt;":"),Data!L72,"")</f>
        <v>14172</v>
      </c>
      <c r="M72" s="4">
        <f>IF(AND(Data!M16&lt;&gt;":",Data!M44&lt;&gt;":",Data!M72&lt;&gt;":"),Data!M72,"")</f>
        <v>14995</v>
      </c>
      <c r="N72" s="4">
        <f>IF(AND(Data!N16&lt;&gt;":",Data!N44&lt;&gt;":",Data!N72&lt;&gt;":"),Data!N72,"")</f>
        <v>14976</v>
      </c>
      <c r="O72" s="4">
        <f>IF(AND(Data!O16&lt;&gt;":",Data!O44&lt;&gt;":",Data!O72&lt;&gt;":"),Data!O72,"")</f>
        <v>15264</v>
      </c>
      <c r="P72" s="4">
        <f>IF(AND(Data!P16&lt;&gt;":",Data!P44&lt;&gt;":",Data!P72&lt;&gt;":"),Data!P72,"")</f>
        <v>15119</v>
      </c>
      <c r="Q72" s="4">
        <f>IF(AND(Data!Q16&lt;&gt;":",Data!Q44&lt;&gt;":",Data!Q72&lt;&gt;":"),Data!Q72,"")</f>
        <v>15185</v>
      </c>
      <c r="R72" s="4" t="str">
        <f>IF(AND(Data!R16&lt;&gt;":",Data!R44&lt;&gt;":",Data!R72&lt;&gt;":"),Data!R72,"")</f>
        <v/>
      </c>
    </row>
    <row r="73" spans="1:18" x14ac:dyDescent="0.3">
      <c r="A73" s="3" t="s">
        <v>33</v>
      </c>
      <c r="B73" s="4">
        <f>IF(AND(Data!B17&lt;&gt;":",Data!B45&lt;&gt;":",Data!B73&lt;&gt;":"),Data!B73,"")</f>
        <v>26608</v>
      </c>
      <c r="C73" s="4">
        <f>IF(AND(Data!C17&lt;&gt;":",Data!C45&lt;&gt;":",Data!C73&lt;&gt;":"),Data!C73,"")</f>
        <v>26579</v>
      </c>
      <c r="D73" s="4">
        <f>IF(AND(Data!D17&lt;&gt;":",Data!D45&lt;&gt;":",Data!D73&lt;&gt;":"),Data!D73,"")</f>
        <v>27490</v>
      </c>
      <c r="E73" s="4">
        <f>IF(AND(Data!E17&lt;&gt;":",Data!E45&lt;&gt;":",Data!E73&lt;&gt;":"),Data!E73,"")</f>
        <v>27228</v>
      </c>
      <c r="F73" s="4">
        <f>IF(AND(Data!F17&lt;&gt;":",Data!F45&lt;&gt;":",Data!F73&lt;&gt;":"),Data!F73,"")</f>
        <v>28791</v>
      </c>
      <c r="G73" s="4">
        <f>IF(AND(Data!G17&lt;&gt;":",Data!G45&lt;&gt;":",Data!G73&lt;&gt;":"),Data!G73,"")</f>
        <v>28676</v>
      </c>
      <c r="H73" s="4">
        <f>IF(AND(Data!H17&lt;&gt;":",Data!H45&lt;&gt;":",Data!H73&lt;&gt;":"),Data!H73,"")</f>
        <v>28956</v>
      </c>
      <c r="I73" s="4">
        <f>IF(AND(Data!I17&lt;&gt;":",Data!I45&lt;&gt;":",Data!I73&lt;&gt;":"),Data!I73,"")</f>
        <v>30075</v>
      </c>
      <c r="J73" s="4">
        <f>IF(AND(Data!J17&lt;&gt;":",Data!J45&lt;&gt;":",Data!J73&lt;&gt;":"),Data!J73,"")</f>
        <v>29675</v>
      </c>
      <c r="K73" s="4">
        <f>IF(AND(Data!K17&lt;&gt;":",Data!K45&lt;&gt;":",Data!K73&lt;&gt;":"),Data!K73,"")</f>
        <v>29229</v>
      </c>
      <c r="L73" s="4">
        <f>IF(AND(Data!L17&lt;&gt;":",Data!L45&lt;&gt;":",Data!L73&lt;&gt;":"),Data!L73,"")</f>
        <v>26371</v>
      </c>
      <c r="M73" s="4">
        <f>IF(AND(Data!M17&lt;&gt;":",Data!M45&lt;&gt;":",Data!M73&lt;&gt;":"),Data!M73,"")</f>
        <v>26207</v>
      </c>
      <c r="N73" s="4">
        <f>IF(AND(Data!N17&lt;&gt;":",Data!N45&lt;&gt;":",Data!N73&lt;&gt;":"),Data!N73,"")</f>
        <v>25996</v>
      </c>
      <c r="O73" s="4">
        <f>IF(AND(Data!O17&lt;&gt;":",Data!O45&lt;&gt;":",Data!O73&lt;&gt;":"),Data!O73,"")</f>
        <v>26009</v>
      </c>
      <c r="P73" s="4">
        <f>IF(AND(Data!P17&lt;&gt;":",Data!P45&lt;&gt;":",Data!P73&lt;&gt;":"),Data!P73,"")</f>
        <v>26113</v>
      </c>
      <c r="Q73" s="4">
        <f>IF(AND(Data!Q17&lt;&gt;":",Data!Q45&lt;&gt;":",Data!Q73&lt;&gt;":"),Data!Q73,"")</f>
        <v>26599</v>
      </c>
      <c r="R73" s="4" t="str">
        <f>IF(AND(Data!R17&lt;&gt;":",Data!R45&lt;&gt;":",Data!R73&lt;&gt;":"),Data!R73,"")</f>
        <v/>
      </c>
    </row>
    <row r="74" spans="1:18" x14ac:dyDescent="0.3">
      <c r="A74" s="3" t="s">
        <v>34</v>
      </c>
      <c r="B74" s="4">
        <f>IF(AND(Data!B18&lt;&gt;":",Data!B46&lt;&gt;":",Data!B74&lt;&gt;":"),Data!B74,"")</f>
        <v>96018</v>
      </c>
      <c r="C74" s="4">
        <f>IF(AND(Data!C18&lt;&gt;":",Data!C46&lt;&gt;":",Data!C74&lt;&gt;":"),Data!C74,"")</f>
        <v>95008</v>
      </c>
      <c r="D74" s="4">
        <f>IF(AND(Data!D18&lt;&gt;":",Data!D46&lt;&gt;":",Data!D74&lt;&gt;":"),Data!D74,"")</f>
        <v>94591</v>
      </c>
      <c r="E74" s="4">
        <f>IF(AND(Data!E18&lt;&gt;":",Data!E46&lt;&gt;":",Data!E74&lt;&gt;":"),Data!E74,"")</f>
        <v>93754</v>
      </c>
      <c r="F74" s="4">
        <f>IF(AND(Data!F18&lt;&gt;":",Data!F46&lt;&gt;":",Data!F74&lt;&gt;":"),Data!F74,"")</f>
        <v>93520</v>
      </c>
      <c r="G74" s="4">
        <f>IF(AND(Data!G18&lt;&gt;":",Data!G46&lt;&gt;":",Data!G74&lt;&gt;":"),Data!G74,"")</f>
        <v>93261</v>
      </c>
      <c r="H74" s="4">
        <f>IF(AND(Data!H18&lt;&gt;":",Data!H46&lt;&gt;":",Data!H74&lt;&gt;":"),Data!H74,"")</f>
        <v>94099</v>
      </c>
      <c r="I74" s="4">
        <f>IF(AND(Data!I18&lt;&gt;":",Data!I46&lt;&gt;":",Data!I74&lt;&gt;":"),Data!I74,"")</f>
        <v>94531</v>
      </c>
      <c r="J74" s="4">
        <f>IF(AND(Data!J18&lt;&gt;":",Data!J46&lt;&gt;":",Data!J74&lt;&gt;":"),Data!J74,"")</f>
        <v>94855</v>
      </c>
      <c r="K74" s="4">
        <f>IF(AND(Data!K18&lt;&gt;":",Data!K46&lt;&gt;":",Data!K74&lt;&gt;":"),Data!K74,"")</f>
        <v>96460</v>
      </c>
      <c r="L74" s="4">
        <f>IF(AND(Data!L18&lt;&gt;":",Data!L46&lt;&gt;":",Data!L74&lt;&gt;":"),Data!L74,"")</f>
        <v>97632</v>
      </c>
      <c r="M74" s="4">
        <f>IF(AND(Data!M18&lt;&gt;":",Data!M46&lt;&gt;":",Data!M74&lt;&gt;":"),Data!M74,"")</f>
        <v>98043</v>
      </c>
      <c r="N74" s="4">
        <f>IF(AND(Data!N18&lt;&gt;":",Data!N46&lt;&gt;":",Data!N74&lt;&gt;":"),Data!N74,"")</f>
        <v>100132</v>
      </c>
      <c r="O74" s="4">
        <f>IF(AND(Data!O18&lt;&gt;":",Data!O46&lt;&gt;":",Data!O74&lt;&gt;":"),Data!O74,"")</f>
        <v>98008</v>
      </c>
      <c r="P74" s="4">
        <f>IF(AND(Data!P18&lt;&gt;":",Data!P46&lt;&gt;":",Data!P74&lt;&gt;":"),Data!P74,"")</f>
        <v>97516</v>
      </c>
      <c r="Q74" s="4">
        <f>IF(AND(Data!Q18&lt;&gt;":",Data!Q46&lt;&gt;":",Data!Q74&lt;&gt;":"),Data!Q74,"")</f>
        <v>97497</v>
      </c>
      <c r="R74" s="4" t="str">
        <f>IF(AND(Data!R18&lt;&gt;":",Data!R46&lt;&gt;":",Data!R74&lt;&gt;":"),Data!R74,"")</f>
        <v/>
      </c>
    </row>
    <row r="75" spans="1:18" x14ac:dyDescent="0.3">
      <c r="A75" s="3" t="s">
        <v>35</v>
      </c>
      <c r="B75" s="4" t="str">
        <f>IF(AND(Data!B19&lt;&gt;":",Data!B47&lt;&gt;":",Data!B75&lt;&gt;":"),Data!B75,"")</f>
        <v/>
      </c>
      <c r="C75" s="4" t="str">
        <f>IF(AND(Data!C19&lt;&gt;":",Data!C47&lt;&gt;":",Data!C75&lt;&gt;":"),Data!C75,"")</f>
        <v/>
      </c>
      <c r="D75" s="4" t="str">
        <f>IF(AND(Data!D19&lt;&gt;":",Data!D47&lt;&gt;":",Data!D75&lt;&gt;":"),Data!D75,"")</f>
        <v/>
      </c>
      <c r="E75" s="4" t="str">
        <f>IF(AND(Data!E19&lt;&gt;":",Data!E47&lt;&gt;":",Data!E75&lt;&gt;":"),Data!E75,"")</f>
        <v/>
      </c>
      <c r="F75" s="4" t="str">
        <f>IF(AND(Data!F19&lt;&gt;":",Data!F47&lt;&gt;":",Data!F75&lt;&gt;":"),Data!F75,"")</f>
        <v/>
      </c>
      <c r="G75" s="4" t="str">
        <f>IF(AND(Data!G19&lt;&gt;":",Data!G47&lt;&gt;":",Data!G75&lt;&gt;":"),Data!G75,"")</f>
        <v/>
      </c>
      <c r="H75" s="4" t="str">
        <f>IF(AND(Data!H19&lt;&gt;":",Data!H47&lt;&gt;":",Data!H75&lt;&gt;":"),Data!H75,"")</f>
        <v/>
      </c>
      <c r="I75" s="4" t="str">
        <f>IF(AND(Data!I19&lt;&gt;":",Data!I47&lt;&gt;":",Data!I75&lt;&gt;":"),Data!I75,"")</f>
        <v/>
      </c>
      <c r="J75" s="4" t="str">
        <f>IF(AND(Data!J19&lt;&gt;":",Data!J47&lt;&gt;":",Data!J75&lt;&gt;":"),Data!J75,"")</f>
        <v/>
      </c>
      <c r="K75" s="4" t="str">
        <f>IF(AND(Data!K19&lt;&gt;":",Data!K47&lt;&gt;":",Data!K75&lt;&gt;":"),Data!K75,"")</f>
        <v/>
      </c>
      <c r="L75" s="4">
        <f>IF(AND(Data!L19&lt;&gt;":",Data!L47&lt;&gt;":",Data!L75&lt;&gt;":"),Data!L75,"")</f>
        <v>129</v>
      </c>
      <c r="M75" s="4">
        <f>IF(AND(Data!M19&lt;&gt;":",Data!M47&lt;&gt;":",Data!M75&lt;&gt;":"),Data!M75,"")</f>
        <v>143</v>
      </c>
      <c r="N75" s="4">
        <f>IF(AND(Data!N19&lt;&gt;":",Data!N47&lt;&gt;":",Data!N75&lt;&gt;":"),Data!N75,"")</f>
        <v>256</v>
      </c>
      <c r="O75" s="4">
        <f>IF(AND(Data!O19&lt;&gt;":",Data!O47&lt;&gt;":",Data!O75&lt;&gt;":"),Data!O75,"")</f>
        <v>277</v>
      </c>
      <c r="P75" s="4">
        <f>IF(AND(Data!P19&lt;&gt;":",Data!P47&lt;&gt;":",Data!P75&lt;&gt;":"),Data!P75,"")</f>
        <v>268</v>
      </c>
      <c r="Q75" s="4">
        <f>IF(AND(Data!Q19&lt;&gt;":",Data!Q47&lt;&gt;":",Data!Q75&lt;&gt;":"),Data!Q75,"")</f>
        <v>235</v>
      </c>
      <c r="R75" s="4" t="str">
        <f>IF(AND(Data!R19&lt;&gt;":",Data!R47&lt;&gt;":",Data!R75&lt;&gt;":"),Data!R75,"")</f>
        <v/>
      </c>
    </row>
    <row r="76" spans="1:18" x14ac:dyDescent="0.3">
      <c r="A76" s="3" t="s">
        <v>36</v>
      </c>
      <c r="B76" s="4" t="str">
        <f>IF(AND(Data!B20&lt;&gt;":",Data!B48&lt;&gt;":",Data!B76&lt;&gt;":"),Data!B76,"")</f>
        <v/>
      </c>
      <c r="C76" s="4" t="str">
        <f>IF(AND(Data!C20&lt;&gt;":",Data!C48&lt;&gt;":",Data!C76&lt;&gt;":"),Data!C76,"")</f>
        <v/>
      </c>
      <c r="D76" s="4" t="str">
        <f>IF(AND(Data!D20&lt;&gt;":",Data!D48&lt;&gt;":",Data!D76&lt;&gt;":"),Data!D76,"")</f>
        <v/>
      </c>
      <c r="E76" s="4">
        <f>IF(AND(Data!E20&lt;&gt;":",Data!E48&lt;&gt;":",Data!E76&lt;&gt;":"),Data!E76,"")</f>
        <v>64860</v>
      </c>
      <c r="F76" s="4">
        <f>IF(AND(Data!F20&lt;&gt;":",Data!F48&lt;&gt;":",Data!F76&lt;&gt;":"),Data!F76,"")</f>
        <v>64400</v>
      </c>
      <c r="G76" s="4">
        <f>IF(AND(Data!G20&lt;&gt;":",Data!G48&lt;&gt;":",Data!G76&lt;&gt;":"),Data!G76,"")</f>
        <v>65924</v>
      </c>
      <c r="H76" s="4">
        <f>IF(AND(Data!H20&lt;&gt;":",Data!H48&lt;&gt;":",Data!H76&lt;&gt;":"),Data!H76,"")</f>
        <v>66497</v>
      </c>
      <c r="I76" s="4">
        <f>IF(AND(Data!I20&lt;&gt;":",Data!I48&lt;&gt;":",Data!I76&lt;&gt;":"),Data!I76,"")</f>
        <v>64542</v>
      </c>
      <c r="J76" s="4">
        <f>IF(AND(Data!J20&lt;&gt;":",Data!J48&lt;&gt;":",Data!J76&lt;&gt;":"),Data!J76,"")</f>
        <v>62918</v>
      </c>
      <c r="K76" s="4">
        <f>IF(AND(Data!K20&lt;&gt;":",Data!K48&lt;&gt;":",Data!K76&lt;&gt;":"),Data!K76,"")</f>
        <v>61626</v>
      </c>
      <c r="L76" s="4">
        <f>IF(AND(Data!L20&lt;&gt;":",Data!L48&lt;&gt;":",Data!L76&lt;&gt;":"),Data!L76,"")</f>
        <v>60387</v>
      </c>
      <c r="M76" s="4">
        <f>IF(AND(Data!M20&lt;&gt;":",Data!M48&lt;&gt;":",Data!M76&lt;&gt;":"),Data!M76,"")</f>
        <v>58385</v>
      </c>
      <c r="N76" s="4">
        <f>IF(AND(Data!N20&lt;&gt;":",Data!N48&lt;&gt;":",Data!N76&lt;&gt;":"),Data!N76,"")</f>
        <v>56289</v>
      </c>
      <c r="O76" s="4">
        <f>IF(AND(Data!O20&lt;&gt;":",Data!O48&lt;&gt;":",Data!O76&lt;&gt;":"),Data!O76,"")</f>
        <v>56271</v>
      </c>
      <c r="P76" s="4">
        <f>IF(AND(Data!P20&lt;&gt;":",Data!P48&lt;&gt;":",Data!P76&lt;&gt;":"),Data!P76,"")</f>
        <v>55956</v>
      </c>
      <c r="Q76" s="4">
        <f>IF(AND(Data!Q20&lt;&gt;":",Data!Q48&lt;&gt;":",Data!Q76&lt;&gt;":"),Data!Q76,"")</f>
        <v>55325</v>
      </c>
      <c r="R76" s="4" t="str">
        <f>IF(AND(Data!R20&lt;&gt;":",Data!R48&lt;&gt;":",Data!R76&lt;&gt;":"),Data!R76,"")</f>
        <v/>
      </c>
    </row>
    <row r="77" spans="1:18" x14ac:dyDescent="0.3">
      <c r="A77" s="3" t="s">
        <v>37</v>
      </c>
      <c r="B77" s="4">
        <f>IF(AND(Data!B21&lt;&gt;":",Data!B49&lt;&gt;":",Data!B77&lt;&gt;":"),Data!B77,"")</f>
        <v>1637</v>
      </c>
      <c r="C77" s="4" t="str">
        <f>IF(AND(Data!C21&lt;&gt;":",Data!C49&lt;&gt;":",Data!C77&lt;&gt;":"),Data!C77,"")</f>
        <v/>
      </c>
      <c r="D77" s="4" t="str">
        <f>IF(AND(Data!D21&lt;&gt;":",Data!D49&lt;&gt;":",Data!D77&lt;&gt;":"),Data!D77,"")</f>
        <v/>
      </c>
      <c r="E77" s="4" t="str">
        <f>IF(AND(Data!E21&lt;&gt;":",Data!E49&lt;&gt;":",Data!E77&lt;&gt;":"),Data!E77,"")</f>
        <v/>
      </c>
      <c r="F77" s="4" t="str">
        <f>IF(AND(Data!F21&lt;&gt;":",Data!F49&lt;&gt;":",Data!F77&lt;&gt;":"),Data!F77,"")</f>
        <v/>
      </c>
      <c r="G77" s="4">
        <f>IF(AND(Data!G21&lt;&gt;":",Data!G49&lt;&gt;":",Data!G77&lt;&gt;":"),Data!G77,"")</f>
        <v>1402</v>
      </c>
      <c r="H77" s="4">
        <f>IF(AND(Data!H21&lt;&gt;":",Data!H49&lt;&gt;":",Data!H77&lt;&gt;":"),Data!H77,"")</f>
        <v>1434</v>
      </c>
      <c r="I77" s="4">
        <f>IF(AND(Data!I21&lt;&gt;":",Data!I49&lt;&gt;":",Data!I77&lt;&gt;":"),Data!I77,"")</f>
        <v>1468</v>
      </c>
      <c r="J77" s="4">
        <f>IF(AND(Data!J21&lt;&gt;":",Data!J49&lt;&gt;":",Data!J77&lt;&gt;":"),Data!J77,"")</f>
        <v>1498</v>
      </c>
      <c r="K77" s="4">
        <f>IF(AND(Data!K21&lt;&gt;":",Data!K49&lt;&gt;":",Data!K77&lt;&gt;":"),Data!K77,"")</f>
        <v>1524</v>
      </c>
      <c r="L77" s="4">
        <f>IF(AND(Data!L21&lt;&gt;":",Data!L49&lt;&gt;":",Data!L77&lt;&gt;":"),Data!L77,"")</f>
        <v>1444</v>
      </c>
      <c r="M77" s="4">
        <f>IF(AND(Data!M21&lt;&gt;":",Data!M49&lt;&gt;":",Data!M77&lt;&gt;":"),Data!M77,"")</f>
        <v>1471</v>
      </c>
      <c r="N77" s="4">
        <f>IF(AND(Data!N21&lt;&gt;":",Data!N49&lt;&gt;":",Data!N77&lt;&gt;":"),Data!N77,"")</f>
        <v>1447</v>
      </c>
      <c r="O77" s="4">
        <f>IF(AND(Data!O21&lt;&gt;":",Data!O49&lt;&gt;":",Data!O77&lt;&gt;":"),Data!O77,"")</f>
        <v>1413</v>
      </c>
      <c r="P77" s="4">
        <f>IF(AND(Data!P21&lt;&gt;":",Data!P49&lt;&gt;":",Data!P77&lt;&gt;":"),Data!P77,"")</f>
        <v>1385</v>
      </c>
      <c r="Q77" s="4">
        <f>IF(AND(Data!Q21&lt;&gt;":",Data!Q49&lt;&gt;":",Data!Q77&lt;&gt;":"),Data!Q77,"")</f>
        <v>1361</v>
      </c>
      <c r="R77" s="4" t="str">
        <f>IF(AND(Data!R21&lt;&gt;":",Data!R49&lt;&gt;":",Data!R77&lt;&gt;":"),Data!R77,"")</f>
        <v/>
      </c>
    </row>
    <row r="78" spans="1:18" x14ac:dyDescent="0.3">
      <c r="A78" s="3" t="s">
        <v>38</v>
      </c>
      <c r="B78" s="4">
        <f>IF(AND(Data!B22&lt;&gt;":",Data!B50&lt;&gt;":",Data!B78&lt;&gt;":"),Data!B78,"")</f>
        <v>482</v>
      </c>
      <c r="C78" s="4">
        <f>IF(AND(Data!C22&lt;&gt;":",Data!C50&lt;&gt;":",Data!C78&lt;&gt;":"),Data!C78,"")</f>
        <v>489</v>
      </c>
      <c r="D78" s="4">
        <f>IF(AND(Data!D22&lt;&gt;":",Data!D50&lt;&gt;":",Data!D78&lt;&gt;":"),Data!D78,"")</f>
        <v>597</v>
      </c>
      <c r="E78" s="4">
        <f>IF(AND(Data!E22&lt;&gt;":",Data!E50&lt;&gt;":",Data!E78&lt;&gt;":"),Data!E78,"")</f>
        <v>892</v>
      </c>
      <c r="F78" s="4">
        <f>IF(AND(Data!F22&lt;&gt;":",Data!F50&lt;&gt;":",Data!F78&lt;&gt;":"),Data!F78,"")</f>
        <v>891</v>
      </c>
      <c r="G78" s="4">
        <f>IF(AND(Data!G22&lt;&gt;":",Data!G50&lt;&gt;":",Data!G78&lt;&gt;":"),Data!G78,"")</f>
        <v>912</v>
      </c>
      <c r="H78" s="4">
        <f>IF(AND(Data!H22&lt;&gt;":",Data!H50&lt;&gt;":",Data!H78&lt;&gt;":"),Data!H78,"")</f>
        <v>923</v>
      </c>
      <c r="I78" s="4">
        <f>IF(AND(Data!I22&lt;&gt;":",Data!I50&lt;&gt;":",Data!I78&lt;&gt;":"),Data!I78,"")</f>
        <v>1078</v>
      </c>
      <c r="J78" s="4">
        <f>IF(AND(Data!J22&lt;&gt;":",Data!J50&lt;&gt;":",Data!J78&lt;&gt;":"),Data!J78,"")</f>
        <v>1054</v>
      </c>
      <c r="K78" s="4">
        <f>IF(AND(Data!K22&lt;&gt;":",Data!K50&lt;&gt;":",Data!K78&lt;&gt;":"),Data!K78,"")</f>
        <v>862</v>
      </c>
      <c r="L78" s="4">
        <f>IF(AND(Data!L22&lt;&gt;":",Data!L50&lt;&gt;":",Data!L78&lt;&gt;":"),Data!L78,"")</f>
        <v>766</v>
      </c>
      <c r="M78" s="4">
        <f>IF(AND(Data!M22&lt;&gt;":",Data!M50&lt;&gt;":",Data!M78&lt;&gt;":"),Data!M78,"")</f>
        <v>1050</v>
      </c>
      <c r="N78" s="4">
        <f>IF(AND(Data!N22&lt;&gt;":",Data!N50&lt;&gt;":",Data!N78&lt;&gt;":"),Data!N78,"")</f>
        <v>1060</v>
      </c>
      <c r="O78" s="4">
        <f>IF(AND(Data!O22&lt;&gt;":",Data!O50&lt;&gt;":",Data!O78&lt;&gt;":"),Data!O78,"")</f>
        <v>1076</v>
      </c>
      <c r="P78" s="4">
        <f>IF(AND(Data!P22&lt;&gt;":",Data!P50&lt;&gt;":",Data!P78&lt;&gt;":"),Data!P78,"")</f>
        <v>1109</v>
      </c>
      <c r="Q78" s="4">
        <f>IF(AND(Data!Q22&lt;&gt;":",Data!Q50&lt;&gt;":",Data!Q78&lt;&gt;":"),Data!Q78,"")</f>
        <v>1120</v>
      </c>
      <c r="R78" s="4" t="str">
        <f>IF(AND(Data!R22&lt;&gt;":",Data!R50&lt;&gt;":",Data!R78&lt;&gt;":"),Data!R78,"")</f>
        <v/>
      </c>
    </row>
    <row r="79" spans="1:18" x14ac:dyDescent="0.3">
      <c r="A79" s="3" t="s">
        <v>39</v>
      </c>
      <c r="B79" s="4">
        <f>IF(AND(Data!B23&lt;&gt;":",Data!B51&lt;&gt;":",Data!B79&lt;&gt;":"),Data!B79,"")</f>
        <v>3</v>
      </c>
      <c r="C79" s="4">
        <f>IF(AND(Data!C23&lt;&gt;":",Data!C51&lt;&gt;":",Data!C79&lt;&gt;":"),Data!C79,"")</f>
        <v>105</v>
      </c>
      <c r="D79" s="4">
        <f>IF(AND(Data!D23&lt;&gt;":",Data!D51&lt;&gt;":",Data!D79&lt;&gt;":"),Data!D79,"")</f>
        <v>52</v>
      </c>
      <c r="E79" s="4">
        <f>IF(AND(Data!E23&lt;&gt;":",Data!E51&lt;&gt;":",Data!E79&lt;&gt;":"),Data!E79,"")</f>
        <v>67</v>
      </c>
      <c r="F79" s="4">
        <f>IF(AND(Data!F23&lt;&gt;":",Data!F51&lt;&gt;":",Data!F79&lt;&gt;":"),Data!F79,"")</f>
        <v>77</v>
      </c>
      <c r="G79" s="4">
        <f>IF(AND(Data!G23&lt;&gt;":",Data!G51&lt;&gt;":",Data!G79&lt;&gt;":"),Data!G79,"")</f>
        <v>100</v>
      </c>
      <c r="H79" s="4">
        <f>IF(AND(Data!H23&lt;&gt;":",Data!H51&lt;&gt;":",Data!H79&lt;&gt;":"),Data!H79,"")</f>
        <v>101</v>
      </c>
      <c r="I79" s="4">
        <f>IF(AND(Data!I23&lt;&gt;":",Data!I51&lt;&gt;":",Data!I79&lt;&gt;":"),Data!I79,"")</f>
        <v>80</v>
      </c>
      <c r="J79" s="4">
        <f>IF(AND(Data!J23&lt;&gt;":",Data!J51&lt;&gt;":",Data!J79&lt;&gt;":"),Data!J79,"")</f>
        <v>92</v>
      </c>
      <c r="K79" s="4">
        <f>IF(AND(Data!K23&lt;&gt;":",Data!K51&lt;&gt;":",Data!K79&lt;&gt;":"),Data!K79,"")</f>
        <v>104</v>
      </c>
      <c r="L79" s="4">
        <f>IF(AND(Data!L23&lt;&gt;":",Data!L51&lt;&gt;":",Data!L79&lt;&gt;":"),Data!L79,"")</f>
        <v>175</v>
      </c>
      <c r="M79" s="4">
        <f>IF(AND(Data!M23&lt;&gt;":",Data!M51&lt;&gt;":",Data!M79&lt;&gt;":"),Data!M79,"")</f>
        <v>110</v>
      </c>
      <c r="N79" s="4">
        <f>IF(AND(Data!N23&lt;&gt;":",Data!N51&lt;&gt;":",Data!N79&lt;&gt;":"),Data!N79,"")</f>
        <v>220</v>
      </c>
      <c r="O79" s="4">
        <f>IF(AND(Data!O23&lt;&gt;":",Data!O51&lt;&gt;":",Data!O79&lt;&gt;":"),Data!O79,"")</f>
        <v>241</v>
      </c>
      <c r="P79" s="4">
        <f>IF(AND(Data!P23&lt;&gt;":",Data!P51&lt;&gt;":",Data!P79&lt;&gt;":"),Data!P79,"")</f>
        <v>131</v>
      </c>
      <c r="Q79" s="4">
        <f>IF(AND(Data!Q23&lt;&gt;":",Data!Q51&lt;&gt;":",Data!Q79&lt;&gt;":"),Data!Q79,"")</f>
        <v>273</v>
      </c>
      <c r="R79" s="4" t="str">
        <f>IF(AND(Data!R23&lt;&gt;":",Data!R51&lt;&gt;":",Data!R79&lt;&gt;":"),Data!R79,"")</f>
        <v/>
      </c>
    </row>
    <row r="80" spans="1:18" x14ac:dyDescent="0.3">
      <c r="A80" s="3" t="s">
        <v>40</v>
      </c>
      <c r="B80" s="4" t="str">
        <f>IF(AND(Data!B24&lt;&gt;":",Data!B52&lt;&gt;":",Data!B80&lt;&gt;":"),Data!B80,"")</f>
        <v/>
      </c>
      <c r="C80" s="4" t="str">
        <f>IF(AND(Data!C24&lt;&gt;":",Data!C52&lt;&gt;":",Data!C80&lt;&gt;":"),Data!C80,"")</f>
        <v/>
      </c>
      <c r="D80" s="4" t="str">
        <f>IF(AND(Data!D24&lt;&gt;":",Data!D52&lt;&gt;":",Data!D80&lt;&gt;":"),Data!D80,"")</f>
        <v/>
      </c>
      <c r="E80" s="4">
        <f>IF(AND(Data!E24&lt;&gt;":",Data!E52&lt;&gt;":",Data!E80&lt;&gt;":"),Data!E80,"")</f>
        <v>0</v>
      </c>
      <c r="F80" s="4">
        <f>IF(AND(Data!F24&lt;&gt;":",Data!F52&lt;&gt;":",Data!F80&lt;&gt;":"),Data!F80,"")</f>
        <v>0</v>
      </c>
      <c r="G80" s="4">
        <f>IF(AND(Data!G24&lt;&gt;":",Data!G52&lt;&gt;":",Data!G80&lt;&gt;":"),Data!G80,"")</f>
        <v>0</v>
      </c>
      <c r="H80" s="4">
        <f>IF(AND(Data!H24&lt;&gt;":",Data!H52&lt;&gt;":",Data!H80&lt;&gt;":"),Data!H80,"")</f>
        <v>201</v>
      </c>
      <c r="I80" s="4">
        <f>IF(AND(Data!I24&lt;&gt;":",Data!I52&lt;&gt;":",Data!I80&lt;&gt;":"),Data!I80,"")</f>
        <v>181</v>
      </c>
      <c r="J80" s="4">
        <f>IF(AND(Data!J24&lt;&gt;":",Data!J52&lt;&gt;":",Data!J80&lt;&gt;":"),Data!J80,"")</f>
        <v>150</v>
      </c>
      <c r="K80" s="4">
        <f>IF(AND(Data!K24&lt;&gt;":",Data!K52&lt;&gt;":",Data!K80&lt;&gt;":"),Data!K80,"")</f>
        <v>181</v>
      </c>
      <c r="L80" s="4">
        <f>IF(AND(Data!L24&lt;&gt;":",Data!L52&lt;&gt;":",Data!L80&lt;&gt;":"),Data!L80,"")</f>
        <v>181</v>
      </c>
      <c r="M80" s="4">
        <f>IF(AND(Data!M24&lt;&gt;":",Data!M52&lt;&gt;":",Data!M80&lt;&gt;":"),Data!M80,"")</f>
        <v>187</v>
      </c>
      <c r="N80" s="4" t="str">
        <f>IF(AND(Data!N24&lt;&gt;":",Data!N52&lt;&gt;":",Data!N80&lt;&gt;":"),Data!N80,"")</f>
        <v/>
      </c>
      <c r="O80" s="4" t="str">
        <f>IF(AND(Data!O24&lt;&gt;":",Data!O52&lt;&gt;":",Data!O80&lt;&gt;":"),Data!O80,"")</f>
        <v/>
      </c>
      <c r="P80" s="4" t="str">
        <f>IF(AND(Data!P24&lt;&gt;":",Data!P52&lt;&gt;":",Data!P80&lt;&gt;":"),Data!P80,"")</f>
        <v/>
      </c>
      <c r="Q80" s="4" t="str">
        <f>IF(AND(Data!Q24&lt;&gt;":",Data!Q52&lt;&gt;":",Data!Q80&lt;&gt;":"),Data!Q80,"")</f>
        <v/>
      </c>
      <c r="R80" s="4" t="str">
        <f>IF(AND(Data!R24&lt;&gt;":",Data!R52&lt;&gt;":",Data!R80&lt;&gt;":"),Data!R80,"")</f>
        <v/>
      </c>
    </row>
    <row r="81" spans="1:18" x14ac:dyDescent="0.3">
      <c r="A81" s="3" t="s">
        <v>41</v>
      </c>
      <c r="B81" s="4" t="str">
        <f>IF(AND(Data!B25&lt;&gt;":",Data!B53&lt;&gt;":",Data!B81&lt;&gt;":"),Data!B81,"")</f>
        <v/>
      </c>
      <c r="C81" s="4" t="str">
        <f>IF(AND(Data!C25&lt;&gt;":",Data!C53&lt;&gt;":",Data!C81&lt;&gt;":"),Data!C81,"")</f>
        <v/>
      </c>
      <c r="D81" s="4" t="str">
        <f>IF(AND(Data!D25&lt;&gt;":",Data!D53&lt;&gt;":",Data!D81&lt;&gt;":"),Data!D81,"")</f>
        <v/>
      </c>
      <c r="E81" s="4" t="str">
        <f>IF(AND(Data!E25&lt;&gt;":",Data!E53&lt;&gt;":",Data!E81&lt;&gt;":"),Data!E81,"")</f>
        <v/>
      </c>
      <c r="F81" s="4" t="str">
        <f>IF(AND(Data!F25&lt;&gt;":",Data!F53&lt;&gt;":",Data!F81&lt;&gt;":"),Data!F81,"")</f>
        <v/>
      </c>
      <c r="G81" s="4" t="str">
        <f>IF(AND(Data!G25&lt;&gt;":",Data!G53&lt;&gt;":",Data!G81&lt;&gt;":"),Data!G81,"")</f>
        <v/>
      </c>
      <c r="H81" s="4" t="str">
        <f>IF(AND(Data!H25&lt;&gt;":",Data!H53&lt;&gt;":",Data!H81&lt;&gt;":"),Data!H81,"")</f>
        <v/>
      </c>
      <c r="I81" s="4" t="str">
        <f>IF(AND(Data!I25&lt;&gt;":",Data!I53&lt;&gt;":",Data!I81&lt;&gt;":"),Data!I81,"")</f>
        <v/>
      </c>
      <c r="J81" s="4" t="str">
        <f>IF(AND(Data!J25&lt;&gt;":",Data!J53&lt;&gt;":",Data!J81&lt;&gt;":"),Data!J81,"")</f>
        <v/>
      </c>
      <c r="K81" s="4" t="str">
        <f>IF(AND(Data!K25&lt;&gt;":",Data!K53&lt;&gt;":",Data!K81&lt;&gt;":"),Data!K81,"")</f>
        <v/>
      </c>
      <c r="L81" s="4" t="str">
        <f>IF(AND(Data!L25&lt;&gt;":",Data!L53&lt;&gt;":",Data!L81&lt;&gt;":"),Data!L81,"")</f>
        <v/>
      </c>
      <c r="M81" s="4" t="str">
        <f>IF(AND(Data!M25&lt;&gt;":",Data!M53&lt;&gt;":",Data!M81&lt;&gt;":"),Data!M81,"")</f>
        <v/>
      </c>
      <c r="N81" s="4" t="str">
        <f>IF(AND(Data!N25&lt;&gt;":",Data!N53&lt;&gt;":",Data!N81&lt;&gt;":"),Data!N81,"")</f>
        <v/>
      </c>
      <c r="O81" s="4" t="str">
        <f>IF(AND(Data!O25&lt;&gt;":",Data!O53&lt;&gt;":",Data!O81&lt;&gt;":"),Data!O81,"")</f>
        <v/>
      </c>
      <c r="P81" s="4" t="str">
        <f>IF(AND(Data!P25&lt;&gt;":",Data!P53&lt;&gt;":",Data!P81&lt;&gt;":"),Data!P81,"")</f>
        <v/>
      </c>
      <c r="Q81" s="4" t="str">
        <f>IF(AND(Data!Q25&lt;&gt;":",Data!Q53&lt;&gt;":",Data!Q81&lt;&gt;":"),Data!Q81,"")</f>
        <v/>
      </c>
      <c r="R81" s="4" t="str">
        <f>IF(AND(Data!R25&lt;&gt;":",Data!R53&lt;&gt;":",Data!R81&lt;&gt;":"),Data!R81,"")</f>
        <v/>
      </c>
    </row>
    <row r="82" spans="1:18" x14ac:dyDescent="0.3">
      <c r="A82" s="3" t="s">
        <v>42</v>
      </c>
      <c r="B82" s="4">
        <f>IF(AND(Data!B26&lt;&gt;":",Data!B54&lt;&gt;":",Data!B82&lt;&gt;":"),Data!B82,"")</f>
        <v>4560</v>
      </c>
      <c r="C82" s="4">
        <f>IF(AND(Data!C26&lt;&gt;":",Data!C54&lt;&gt;":",Data!C82&lt;&gt;":"),Data!C82,"")</f>
        <v>4530</v>
      </c>
      <c r="D82" s="4">
        <f>IF(AND(Data!D26&lt;&gt;":",Data!D54&lt;&gt;":",Data!D82&lt;&gt;":"),Data!D82,"")</f>
        <v>4657</v>
      </c>
      <c r="E82" s="4">
        <f>IF(AND(Data!E26&lt;&gt;":",Data!E54&lt;&gt;":",Data!E82&lt;&gt;":"),Data!E82,"")</f>
        <v>5000</v>
      </c>
      <c r="F82" s="4">
        <f>IF(AND(Data!F26&lt;&gt;":",Data!F54&lt;&gt;":",Data!F82&lt;&gt;":"),Data!F82,"")</f>
        <v>5448</v>
      </c>
      <c r="G82" s="4">
        <f>IF(AND(Data!G26&lt;&gt;":",Data!G54&lt;&gt;":",Data!G82&lt;&gt;":"),Data!G82,"")</f>
        <v>5716</v>
      </c>
      <c r="H82" s="4">
        <f>IF(AND(Data!H26&lt;&gt;":",Data!H54&lt;&gt;":",Data!H82&lt;&gt;":"),Data!H82,"")</f>
        <v>6195</v>
      </c>
      <c r="I82" s="4">
        <f>IF(AND(Data!I26&lt;&gt;":",Data!I54&lt;&gt;":",Data!I82&lt;&gt;":"),Data!I82,"")</f>
        <v>6444</v>
      </c>
      <c r="J82" s="4">
        <f>IF(AND(Data!J26&lt;&gt;":",Data!J54&lt;&gt;":",Data!J82&lt;&gt;":"),Data!J82,"")</f>
        <v>6691</v>
      </c>
      <c r="K82" s="4">
        <f>IF(AND(Data!K26&lt;&gt;":",Data!K54&lt;&gt;":",Data!K82&lt;&gt;":"),Data!K82,"")</f>
        <v>6798</v>
      </c>
      <c r="L82" s="4">
        <f>IF(AND(Data!L26&lt;&gt;":",Data!L54&lt;&gt;":",Data!L82&lt;&gt;":"),Data!L82,"")</f>
        <v>7122</v>
      </c>
      <c r="M82" s="4">
        <f>IF(AND(Data!M26&lt;&gt;":",Data!M54&lt;&gt;":",Data!M82&lt;&gt;":"),Data!M82,"")</f>
        <v>7586</v>
      </c>
      <c r="N82" s="4">
        <f>IF(AND(Data!N26&lt;&gt;":",Data!N54&lt;&gt;":",Data!N82&lt;&gt;":"),Data!N82,"")</f>
        <v>8167</v>
      </c>
      <c r="O82" s="4">
        <f>IF(AND(Data!O26&lt;&gt;":",Data!O54&lt;&gt;":",Data!O82&lt;&gt;":"),Data!O82,"")</f>
        <v>8478</v>
      </c>
      <c r="P82" s="4">
        <f>IF(AND(Data!P26&lt;&gt;":",Data!P54&lt;&gt;":",Data!P82&lt;&gt;":"),Data!P82,"")</f>
        <v>8729</v>
      </c>
      <c r="Q82" s="4">
        <f>IF(AND(Data!Q26&lt;&gt;":",Data!Q54&lt;&gt;":",Data!Q82&lt;&gt;":"),Data!Q82,"")</f>
        <v>8818</v>
      </c>
      <c r="R82" s="4" t="str">
        <f>IF(AND(Data!R26&lt;&gt;":",Data!R54&lt;&gt;":",Data!R82&lt;&gt;":"),Data!R82,"")</f>
        <v/>
      </c>
    </row>
    <row r="83" spans="1:18" x14ac:dyDescent="0.3">
      <c r="A83" s="3" t="s">
        <v>43</v>
      </c>
      <c r="B83" s="4" t="str">
        <f>IF(AND(Data!B27&lt;&gt;":",Data!B55&lt;&gt;":",Data!B83&lt;&gt;":"),Data!B83,"")</f>
        <v/>
      </c>
      <c r="C83" s="4" t="str">
        <f>IF(AND(Data!C27&lt;&gt;":",Data!C55&lt;&gt;":",Data!C83&lt;&gt;":"),Data!C83,"")</f>
        <v/>
      </c>
      <c r="D83" s="4" t="str">
        <f>IF(AND(Data!D27&lt;&gt;":",Data!D55&lt;&gt;":",Data!D83&lt;&gt;":"),Data!D83,"")</f>
        <v/>
      </c>
      <c r="E83" s="4" t="str">
        <f>IF(AND(Data!E27&lt;&gt;":",Data!E55&lt;&gt;":",Data!E83&lt;&gt;":"),Data!E83,"")</f>
        <v/>
      </c>
      <c r="F83" s="4" t="str">
        <f>IF(AND(Data!F27&lt;&gt;":",Data!F55&lt;&gt;":",Data!F83&lt;&gt;":"),Data!F83,"")</f>
        <v/>
      </c>
      <c r="G83" s="4" t="str">
        <f>IF(AND(Data!G27&lt;&gt;":",Data!G55&lt;&gt;":",Data!G83&lt;&gt;":"),Data!G83,"")</f>
        <v/>
      </c>
      <c r="H83" s="4" t="str">
        <f>IF(AND(Data!H27&lt;&gt;":",Data!H55&lt;&gt;":",Data!H83&lt;&gt;":"),Data!H83,"")</f>
        <v/>
      </c>
      <c r="I83" s="4">
        <f>IF(AND(Data!I27&lt;&gt;":",Data!I55&lt;&gt;":",Data!I83&lt;&gt;":"),Data!I83,"")</f>
        <v>44554</v>
      </c>
      <c r="J83" s="4">
        <f>IF(AND(Data!J27&lt;&gt;":",Data!J55&lt;&gt;":",Data!J83&lt;&gt;":"),Data!J83,"")</f>
        <v>48149</v>
      </c>
      <c r="K83" s="4">
        <f>IF(AND(Data!K27&lt;&gt;":",Data!K55&lt;&gt;":",Data!K83&lt;&gt;":"),Data!K83,"")</f>
        <v>54118</v>
      </c>
      <c r="L83" s="4">
        <f>IF(AND(Data!L27&lt;&gt;":",Data!L55&lt;&gt;":",Data!L83&lt;&gt;":"),Data!L83,"")</f>
        <v>61281</v>
      </c>
      <c r="M83" s="4">
        <f>IF(AND(Data!M27&lt;&gt;":",Data!M55&lt;&gt;":",Data!M83&lt;&gt;":"),Data!M83,"")</f>
        <v>67732</v>
      </c>
      <c r="N83" s="4" t="str">
        <f>IF(AND(Data!N27&lt;&gt;":",Data!N55&lt;&gt;":",Data!N83&lt;&gt;":"),Data!N83,"")</f>
        <v/>
      </c>
      <c r="O83" s="4" t="str">
        <f>IF(AND(Data!O27&lt;&gt;":",Data!O55&lt;&gt;":",Data!O83&lt;&gt;":"),Data!O83,"")</f>
        <v/>
      </c>
      <c r="P83" s="4" t="str">
        <f>IF(AND(Data!P27&lt;&gt;":",Data!P55&lt;&gt;":",Data!P83&lt;&gt;":"),Data!P83,"")</f>
        <v/>
      </c>
      <c r="Q83" s="4" t="str">
        <f>IF(AND(Data!Q27&lt;&gt;":",Data!Q55&lt;&gt;":",Data!Q83&lt;&gt;":"),Data!Q83,"")</f>
        <v/>
      </c>
      <c r="R83" s="4" t="str">
        <f>IF(AND(Data!R27&lt;&gt;":",Data!R55&lt;&gt;":",Data!R83&lt;&gt;":"),Data!R83,"")</f>
        <v/>
      </c>
    </row>
    <row r="84" spans="1:18" x14ac:dyDescent="0.3">
      <c r="A84" s="3" t="s">
        <v>44</v>
      </c>
      <c r="B84" s="4">
        <f>IF(AND(Data!B28&lt;&gt;":",Data!B56&lt;&gt;":",Data!B84&lt;&gt;":"),Data!B84,"")</f>
        <v>1951</v>
      </c>
      <c r="C84" s="4">
        <f>IF(AND(Data!C28&lt;&gt;":",Data!C56&lt;&gt;":",Data!C84&lt;&gt;":"),Data!C84,"")</f>
        <v>1978</v>
      </c>
      <c r="D84" s="4">
        <f>IF(AND(Data!D28&lt;&gt;":",Data!D56&lt;&gt;":",Data!D84&lt;&gt;":"),Data!D84,"")</f>
        <v>2114</v>
      </c>
      <c r="E84" s="4">
        <f>IF(AND(Data!E28&lt;&gt;":",Data!E56&lt;&gt;":",Data!E84&lt;&gt;":"),Data!E84,"")</f>
        <v>2307</v>
      </c>
      <c r="F84" s="4">
        <f>IF(AND(Data!F28&lt;&gt;":",Data!F56&lt;&gt;":",Data!F84&lt;&gt;":"),Data!F84,"")</f>
        <v>2356</v>
      </c>
      <c r="G84" s="4">
        <f>IF(AND(Data!G28&lt;&gt;":",Data!G56&lt;&gt;":",Data!G84&lt;&gt;":"),Data!G84,"")</f>
        <v>2233</v>
      </c>
      <c r="H84" s="4">
        <f>IF(AND(Data!H28&lt;&gt;":",Data!H56&lt;&gt;":",Data!H84&lt;&gt;":"),Data!H84,"")</f>
        <v>2412</v>
      </c>
      <c r="I84" s="4">
        <f>IF(AND(Data!I28&lt;&gt;":",Data!I56&lt;&gt;":",Data!I84&lt;&gt;":"),Data!I84,"")</f>
        <v>2425</v>
      </c>
      <c r="J84" s="4">
        <f>IF(AND(Data!J28&lt;&gt;":",Data!J56&lt;&gt;":",Data!J84&lt;&gt;":"),Data!J84,"")</f>
        <v>2845</v>
      </c>
      <c r="K84" s="4">
        <f>IF(AND(Data!K28&lt;&gt;":",Data!K56&lt;&gt;":",Data!K84&lt;&gt;":"),Data!K84,"")</f>
        <v>2956</v>
      </c>
      <c r="L84" s="4">
        <f>IF(AND(Data!L28&lt;&gt;":",Data!L56&lt;&gt;":",Data!L84&lt;&gt;":"),Data!L84,"")</f>
        <v>3065</v>
      </c>
      <c r="M84" s="4">
        <f>IF(AND(Data!M28&lt;&gt;":",Data!M56&lt;&gt;":",Data!M84&lt;&gt;":"),Data!M84,"")</f>
        <v>2699</v>
      </c>
      <c r="N84" s="4">
        <f>IF(AND(Data!N28&lt;&gt;":",Data!N56&lt;&gt;":",Data!N84&lt;&gt;":"),Data!N84,"")</f>
        <v>3015</v>
      </c>
      <c r="O84" s="4">
        <f>IF(AND(Data!O28&lt;&gt;":",Data!O56&lt;&gt;":",Data!O84&lt;&gt;":"),Data!O84,"")</f>
        <v>3428</v>
      </c>
      <c r="P84" s="4">
        <f>IF(AND(Data!P28&lt;&gt;":",Data!P56&lt;&gt;":",Data!P84&lt;&gt;":"),Data!P84,"")</f>
        <v>3508</v>
      </c>
      <c r="Q84" s="4">
        <f>IF(AND(Data!Q28&lt;&gt;":",Data!Q56&lt;&gt;":",Data!Q84&lt;&gt;":"),Data!Q84,"")</f>
        <v>3883</v>
      </c>
      <c r="R84" s="4" t="str">
        <f>IF(AND(Data!R28&lt;&gt;":",Data!R56&lt;&gt;":",Data!R84&lt;&gt;":"),Data!R84,"")</f>
        <v/>
      </c>
    </row>
    <row r="85" spans="1:18" x14ac:dyDescent="0.3">
      <c r="A85" s="3" t="s">
        <v>45</v>
      </c>
      <c r="B85" s="4">
        <f>IF(AND(Data!B29&lt;&gt;":",Data!B57&lt;&gt;":",Data!B85&lt;&gt;":"),Data!B85,"")</f>
        <v>41</v>
      </c>
      <c r="C85" s="4">
        <f>IF(AND(Data!C29&lt;&gt;":",Data!C57&lt;&gt;":",Data!C85&lt;&gt;":"),Data!C85,"")</f>
        <v>55</v>
      </c>
      <c r="D85" s="4">
        <f>IF(AND(Data!D29&lt;&gt;":",Data!D57&lt;&gt;":",Data!D85&lt;&gt;":"),Data!D85,"")</f>
        <v>87</v>
      </c>
      <c r="E85" s="4">
        <f>IF(AND(Data!E29&lt;&gt;":",Data!E57&lt;&gt;":",Data!E85&lt;&gt;":"),Data!E85,"")</f>
        <v>63</v>
      </c>
      <c r="F85" s="4">
        <f>IF(AND(Data!F29&lt;&gt;":",Data!F57&lt;&gt;":",Data!F85&lt;&gt;":"),Data!F85,"")</f>
        <v>544</v>
      </c>
      <c r="G85" s="4">
        <f>IF(AND(Data!G29&lt;&gt;":",Data!G57&lt;&gt;":",Data!G85&lt;&gt;":"),Data!G85,"")</f>
        <v>650</v>
      </c>
      <c r="H85" s="4">
        <f>IF(AND(Data!H29&lt;&gt;":",Data!H57&lt;&gt;":",Data!H85&lt;&gt;":"),Data!H85,"")</f>
        <v>809</v>
      </c>
      <c r="I85" s="4">
        <f>IF(AND(Data!I29&lt;&gt;":",Data!I57&lt;&gt;":",Data!I85&lt;&gt;":"),Data!I85,"")</f>
        <v>960</v>
      </c>
      <c r="J85" s="4">
        <f>IF(AND(Data!J29&lt;&gt;":",Data!J57&lt;&gt;":",Data!J85&lt;&gt;":"),Data!J85,"")</f>
        <v>1123</v>
      </c>
      <c r="K85" s="4">
        <f>IF(AND(Data!K29&lt;&gt;":",Data!K57&lt;&gt;":",Data!K85&lt;&gt;":"),Data!K85,"")</f>
        <v>1783</v>
      </c>
      <c r="L85" s="4">
        <f>IF(AND(Data!L29&lt;&gt;":",Data!L57&lt;&gt;":",Data!L85&lt;&gt;":"),Data!L85,"")</f>
        <v>2767</v>
      </c>
      <c r="M85" s="4">
        <f>IF(AND(Data!M29&lt;&gt;":",Data!M57&lt;&gt;":",Data!M85&lt;&gt;":"),Data!M85,"")</f>
        <v>3627</v>
      </c>
      <c r="N85" s="4">
        <f>IF(AND(Data!N29&lt;&gt;":",Data!N57&lt;&gt;":",Data!N85&lt;&gt;":"),Data!N85,"")</f>
        <v>4483</v>
      </c>
      <c r="O85" s="4">
        <f>IF(AND(Data!O29&lt;&gt;":",Data!O57&lt;&gt;":",Data!O85&lt;&gt;":"),Data!O85,"")</f>
        <v>5293</v>
      </c>
      <c r="P85" s="4">
        <f>IF(AND(Data!P29&lt;&gt;":",Data!P57&lt;&gt;":",Data!P85&lt;&gt;":"),Data!P85,"")</f>
        <v>5933</v>
      </c>
      <c r="Q85" s="4">
        <f>IF(AND(Data!Q29&lt;&gt;":",Data!Q57&lt;&gt;":",Data!Q85&lt;&gt;":"),Data!Q85,"")</f>
        <v>6567</v>
      </c>
      <c r="R85" s="4" t="str">
        <f>IF(AND(Data!R29&lt;&gt;":",Data!R57&lt;&gt;":",Data!R85&lt;&gt;":"),Data!R85,"")</f>
        <v/>
      </c>
    </row>
    <row r="86" spans="1:18" x14ac:dyDescent="0.3">
      <c r="A86" s="3" t="s">
        <v>46</v>
      </c>
      <c r="B86" s="4" t="str">
        <f>IF(AND(Data!B30&lt;&gt;":",Data!B58&lt;&gt;":",Data!B86&lt;&gt;":"),Data!B86,"")</f>
        <v/>
      </c>
      <c r="C86" s="4" t="str">
        <f>IF(AND(Data!C30&lt;&gt;":",Data!C58&lt;&gt;":",Data!C86&lt;&gt;":"),Data!C86,"")</f>
        <v/>
      </c>
      <c r="D86" s="4" t="str">
        <f>IF(AND(Data!D30&lt;&gt;":",Data!D58&lt;&gt;":",Data!D86&lt;&gt;":"),Data!D86,"")</f>
        <v/>
      </c>
      <c r="E86" s="4" t="str">
        <f>IF(AND(Data!E30&lt;&gt;":",Data!E58&lt;&gt;":",Data!E86&lt;&gt;":"),Data!E86,"")</f>
        <v/>
      </c>
      <c r="F86" s="4" t="str">
        <f>IF(AND(Data!F30&lt;&gt;":",Data!F58&lt;&gt;":",Data!F86&lt;&gt;":"),Data!F86,"")</f>
        <v/>
      </c>
      <c r="G86" s="4" t="str">
        <f>IF(AND(Data!G30&lt;&gt;":",Data!G58&lt;&gt;":",Data!G86&lt;&gt;":"),Data!G86,"")</f>
        <v/>
      </c>
      <c r="H86" s="4" t="str">
        <f>IF(AND(Data!H30&lt;&gt;":",Data!H58&lt;&gt;":",Data!H86&lt;&gt;":"),Data!H86,"")</f>
        <v/>
      </c>
      <c r="I86" s="4" t="str">
        <f>IF(AND(Data!I30&lt;&gt;":",Data!I58&lt;&gt;":",Data!I86&lt;&gt;":"),Data!I86,"")</f>
        <v/>
      </c>
      <c r="J86" s="4" t="str">
        <f>IF(AND(Data!J30&lt;&gt;":",Data!J58&lt;&gt;":",Data!J86&lt;&gt;":"),Data!J86,"")</f>
        <v/>
      </c>
      <c r="K86" s="4" t="str">
        <f>IF(AND(Data!K30&lt;&gt;":",Data!K58&lt;&gt;":",Data!K86&lt;&gt;":"),Data!K86,"")</f>
        <v/>
      </c>
      <c r="L86" s="4">
        <f>IF(AND(Data!L30&lt;&gt;":",Data!L58&lt;&gt;":",Data!L86&lt;&gt;":"),Data!L86,"")</f>
        <v>102</v>
      </c>
      <c r="M86" s="4">
        <f>IF(AND(Data!M30&lt;&gt;":",Data!M58&lt;&gt;":",Data!M86&lt;&gt;":"),Data!M86,"")</f>
        <v>102</v>
      </c>
      <c r="N86" s="4">
        <f>IF(AND(Data!N30&lt;&gt;":",Data!N58&lt;&gt;":",Data!N86&lt;&gt;":"),Data!N86,"")</f>
        <v>102</v>
      </c>
      <c r="O86" s="4">
        <f>IF(AND(Data!O30&lt;&gt;":",Data!O58&lt;&gt;":",Data!O86&lt;&gt;":"),Data!O86,"")</f>
        <v>102</v>
      </c>
      <c r="P86" s="4">
        <f>IF(AND(Data!P30&lt;&gt;":",Data!P58&lt;&gt;":",Data!P86&lt;&gt;":"),Data!P86,"")</f>
        <v>102</v>
      </c>
      <c r="Q86" s="4">
        <f>IF(AND(Data!Q30&lt;&gt;":",Data!Q58&lt;&gt;":",Data!Q86&lt;&gt;":"),Data!Q86,"")</f>
        <v>101</v>
      </c>
      <c r="R86" s="4" t="str">
        <f>IF(AND(Data!R30&lt;&gt;":",Data!R58&lt;&gt;":",Data!R86&lt;&gt;":"),Data!R86,"")</f>
        <v/>
      </c>
    </row>
    <row r="87" spans="1:18" x14ac:dyDescent="0.3">
      <c r="A87" s="3" t="s">
        <v>47</v>
      </c>
      <c r="B87" s="4" t="str">
        <f>IF(AND(Data!B31&lt;&gt;":",Data!B59&lt;&gt;":",Data!B87&lt;&gt;":"),Data!B87,"")</f>
        <v/>
      </c>
      <c r="C87" s="4" t="str">
        <f>IF(AND(Data!C31&lt;&gt;":",Data!C59&lt;&gt;":",Data!C87&lt;&gt;":"),Data!C87,"")</f>
        <v/>
      </c>
      <c r="D87" s="4" t="str">
        <f>IF(AND(Data!D31&lt;&gt;":",Data!D59&lt;&gt;":",Data!D87&lt;&gt;":"),Data!D87,"")</f>
        <v/>
      </c>
      <c r="E87" s="4" t="str">
        <f>IF(AND(Data!E31&lt;&gt;":",Data!E59&lt;&gt;":",Data!E87&lt;&gt;":"),Data!E87,"")</f>
        <v/>
      </c>
      <c r="F87" s="4" t="str">
        <f>IF(AND(Data!F31&lt;&gt;":",Data!F59&lt;&gt;":",Data!F87&lt;&gt;":"),Data!F87,"")</f>
        <v/>
      </c>
      <c r="G87" s="4" t="str">
        <f>IF(AND(Data!G31&lt;&gt;":",Data!G59&lt;&gt;":",Data!G87&lt;&gt;":"),Data!G87,"")</f>
        <v/>
      </c>
      <c r="H87" s="4" t="str">
        <f>IF(AND(Data!H31&lt;&gt;":",Data!H59&lt;&gt;":",Data!H87&lt;&gt;":"),Data!H87,"")</f>
        <v/>
      </c>
      <c r="I87" s="4" t="str">
        <f>IF(AND(Data!I31&lt;&gt;":",Data!I59&lt;&gt;":",Data!I87&lt;&gt;":"),Data!I87,"")</f>
        <v/>
      </c>
      <c r="J87" s="4" t="str">
        <f>IF(AND(Data!J31&lt;&gt;":",Data!J59&lt;&gt;":",Data!J87&lt;&gt;":"),Data!J87,"")</f>
        <v/>
      </c>
      <c r="K87" s="4" t="str">
        <f>IF(AND(Data!K31&lt;&gt;":",Data!K59&lt;&gt;":",Data!K87&lt;&gt;":"),Data!K87,"")</f>
        <v/>
      </c>
      <c r="L87" s="4" t="str">
        <f>IF(AND(Data!L31&lt;&gt;":",Data!L59&lt;&gt;":",Data!L87&lt;&gt;":"),Data!L87,"")</f>
        <v/>
      </c>
      <c r="M87" s="4" t="str">
        <f>IF(AND(Data!M31&lt;&gt;":",Data!M59&lt;&gt;":",Data!M87&lt;&gt;":"),Data!M87,"")</f>
        <v/>
      </c>
      <c r="N87" s="4" t="str">
        <f>IF(AND(Data!N31&lt;&gt;":",Data!N59&lt;&gt;":",Data!N87&lt;&gt;":"),Data!N87,"")</f>
        <v/>
      </c>
      <c r="O87" s="4" t="str">
        <f>IF(AND(Data!O31&lt;&gt;":",Data!O59&lt;&gt;":",Data!O87&lt;&gt;":"),Data!O87,"")</f>
        <v/>
      </c>
      <c r="P87" s="4" t="str">
        <f>IF(AND(Data!P31&lt;&gt;":",Data!P59&lt;&gt;":",Data!P87&lt;&gt;":"),Data!P87,"")</f>
        <v/>
      </c>
      <c r="Q87" s="4" t="str">
        <f>IF(AND(Data!Q31&lt;&gt;":",Data!Q59&lt;&gt;":",Data!Q87&lt;&gt;":"),Data!Q87,"")</f>
        <v/>
      </c>
      <c r="R87" s="4" t="str">
        <f>IF(AND(Data!R31&lt;&gt;":",Data!R59&lt;&gt;":",Data!R87&lt;&gt;":"),Data!R87,"")</f>
        <v/>
      </c>
    </row>
    <row r="88" spans="1:18" x14ac:dyDescent="0.3">
      <c r="A88" s="3" t="s">
        <v>48</v>
      </c>
      <c r="B88" s="4" t="str">
        <f>IF(AND(Data!B32&lt;&gt;":",Data!B60&lt;&gt;":",Data!B88&lt;&gt;":"),Data!B88,"")</f>
        <v/>
      </c>
      <c r="C88" s="4" t="str">
        <f>IF(AND(Data!C32&lt;&gt;":",Data!C60&lt;&gt;":",Data!C88&lt;&gt;":"),Data!C88,"")</f>
        <v/>
      </c>
      <c r="D88" s="4" t="str">
        <f>IF(AND(Data!D32&lt;&gt;":",Data!D60&lt;&gt;":",Data!D88&lt;&gt;":"),Data!D88,"")</f>
        <v/>
      </c>
      <c r="E88" s="4" t="str">
        <f>IF(AND(Data!E32&lt;&gt;":",Data!E60&lt;&gt;":",Data!E88&lt;&gt;":"),Data!E88,"")</f>
        <v/>
      </c>
      <c r="F88" s="4" t="str">
        <f>IF(AND(Data!F32&lt;&gt;":",Data!F60&lt;&gt;":",Data!F88&lt;&gt;":"),Data!F88,"")</f>
        <v/>
      </c>
      <c r="G88" s="4" t="str">
        <f>IF(AND(Data!G32&lt;&gt;":",Data!G60&lt;&gt;":",Data!G88&lt;&gt;":"),Data!G88,"")</f>
        <v/>
      </c>
      <c r="H88" s="4" t="str">
        <f>IF(AND(Data!H32&lt;&gt;":",Data!H60&lt;&gt;":",Data!H88&lt;&gt;":"),Data!H88,"")</f>
        <v/>
      </c>
      <c r="I88" s="4" t="str">
        <f>IF(AND(Data!I32&lt;&gt;":",Data!I60&lt;&gt;":",Data!I88&lt;&gt;":"),Data!I88,"")</f>
        <v/>
      </c>
      <c r="J88" s="4" t="str">
        <f>IF(AND(Data!J32&lt;&gt;":",Data!J60&lt;&gt;":",Data!J88&lt;&gt;":"),Data!J88,"")</f>
        <v/>
      </c>
      <c r="K88" s="4" t="str">
        <f>IF(AND(Data!K32&lt;&gt;":",Data!K60&lt;&gt;":",Data!K88&lt;&gt;":"),Data!K88,"")</f>
        <v/>
      </c>
      <c r="L88" s="4" t="str">
        <f>IF(AND(Data!L32&lt;&gt;":",Data!L60&lt;&gt;":",Data!L88&lt;&gt;":"),Data!L88,"")</f>
        <v/>
      </c>
      <c r="M88" s="4" t="str">
        <f>IF(AND(Data!M32&lt;&gt;":",Data!M60&lt;&gt;":",Data!M88&lt;&gt;":"),Data!M88,"")</f>
        <v/>
      </c>
      <c r="N88" s="4" t="str">
        <f>IF(AND(Data!N32&lt;&gt;":",Data!N60&lt;&gt;":",Data!N88&lt;&gt;":"),Data!N88,"")</f>
        <v/>
      </c>
      <c r="O88" s="4" t="str">
        <f>IF(AND(Data!O32&lt;&gt;":",Data!O60&lt;&gt;":",Data!O88&lt;&gt;":"),Data!O88,"")</f>
        <v/>
      </c>
      <c r="P88" s="4" t="str">
        <f>IF(AND(Data!P32&lt;&gt;":",Data!P60&lt;&gt;":",Data!P88&lt;&gt;":"),Data!P88,"")</f>
        <v/>
      </c>
      <c r="Q88" s="4" t="str">
        <f>IF(AND(Data!Q32&lt;&gt;":",Data!Q60&lt;&gt;":",Data!Q88&lt;&gt;":"),Data!Q88,"")</f>
        <v/>
      </c>
      <c r="R88" s="4" t="str">
        <f>IF(AND(Data!R32&lt;&gt;":",Data!R60&lt;&gt;":",Data!R88&lt;&gt;":"),Data!R88,"")</f>
        <v/>
      </c>
    </row>
    <row r="89" spans="1:18" x14ac:dyDescent="0.3">
      <c r="A89" s="3" t="s">
        <v>49</v>
      </c>
      <c r="B89" s="4" t="str">
        <f>IF(AND(Data!B33&lt;&gt;":",Data!B61&lt;&gt;":",Data!B89&lt;&gt;":"),Data!B89,"")</f>
        <v/>
      </c>
      <c r="C89" s="4" t="str">
        <f>IF(AND(Data!C33&lt;&gt;":",Data!C61&lt;&gt;":",Data!C89&lt;&gt;":"),Data!C89,"")</f>
        <v/>
      </c>
      <c r="D89" s="4" t="str">
        <f>IF(AND(Data!D33&lt;&gt;":",Data!D61&lt;&gt;":",Data!D89&lt;&gt;":"),Data!D89,"")</f>
        <v/>
      </c>
      <c r="E89" s="4" t="str">
        <f>IF(AND(Data!E33&lt;&gt;":",Data!E61&lt;&gt;":",Data!E89&lt;&gt;":"),Data!E89,"")</f>
        <v/>
      </c>
      <c r="F89" s="4" t="str">
        <f>IF(AND(Data!F33&lt;&gt;":",Data!F61&lt;&gt;":",Data!F89&lt;&gt;":"),Data!F89,"")</f>
        <v/>
      </c>
      <c r="G89" s="4" t="str">
        <f>IF(AND(Data!G33&lt;&gt;":",Data!G61&lt;&gt;":",Data!G89&lt;&gt;":"),Data!G89,"")</f>
        <v/>
      </c>
      <c r="H89" s="4" t="str">
        <f>IF(AND(Data!H33&lt;&gt;":",Data!H61&lt;&gt;":",Data!H89&lt;&gt;":"),Data!H89,"")</f>
        <v/>
      </c>
      <c r="I89" s="4" t="str">
        <f>IF(AND(Data!I33&lt;&gt;":",Data!I61&lt;&gt;":",Data!I89&lt;&gt;":"),Data!I89,"")</f>
        <v/>
      </c>
      <c r="J89" s="4" t="str">
        <f>IF(AND(Data!J33&lt;&gt;":",Data!J61&lt;&gt;":",Data!J89&lt;&gt;":"),Data!J89,"")</f>
        <v/>
      </c>
      <c r="K89" s="4" t="str">
        <f>IF(AND(Data!K33&lt;&gt;":",Data!K61&lt;&gt;":",Data!K89&lt;&gt;":"),Data!K89,"")</f>
        <v/>
      </c>
      <c r="L89" s="4" t="str">
        <f>IF(AND(Data!L33&lt;&gt;":",Data!L61&lt;&gt;":",Data!L89&lt;&gt;":"),Data!L89,"")</f>
        <v/>
      </c>
      <c r="M89" s="4" t="str">
        <f>IF(AND(Data!M33&lt;&gt;":",Data!M61&lt;&gt;":",Data!M89&lt;&gt;":"),Data!M89,"")</f>
        <v/>
      </c>
      <c r="N89" s="4" t="str">
        <f>IF(AND(Data!N33&lt;&gt;":",Data!N61&lt;&gt;":",Data!N89&lt;&gt;":"),Data!N89,"")</f>
        <v/>
      </c>
      <c r="O89" s="4" t="str">
        <f>IF(AND(Data!O33&lt;&gt;":",Data!O61&lt;&gt;":",Data!O89&lt;&gt;":"),Data!O89,"")</f>
        <v/>
      </c>
      <c r="P89" s="4" t="str">
        <f>IF(AND(Data!P33&lt;&gt;":",Data!P61&lt;&gt;":",Data!P89&lt;&gt;":"),Data!P89,"")</f>
        <v/>
      </c>
      <c r="Q89" s="4" t="str">
        <f>IF(AND(Data!Q33&lt;&gt;":",Data!Q61&lt;&gt;":",Data!Q89&lt;&gt;":"),Data!Q89,"")</f>
        <v/>
      </c>
      <c r="R89" s="4" t="str">
        <f>IF(AND(Data!R33&lt;&gt;":",Data!R61&lt;&gt;":",Data!R89&lt;&gt;":"),Data!R89,"")</f>
        <v/>
      </c>
    </row>
    <row r="91" spans="1:18" x14ac:dyDescent="0.3">
      <c r="A91" s="1" t="s">
        <v>5</v>
      </c>
      <c r="B91" s="1" t="s">
        <v>55</v>
      </c>
    </row>
    <row r="92" spans="1:18" x14ac:dyDescent="0.3">
      <c r="A92" s="1" t="s">
        <v>7</v>
      </c>
      <c r="B92" s="1" t="s">
        <v>8</v>
      </c>
    </row>
    <row r="94" spans="1:18" x14ac:dyDescent="0.3">
      <c r="A94" s="3" t="s">
        <v>9</v>
      </c>
      <c r="B94" s="3" t="s">
        <v>10</v>
      </c>
      <c r="C94" s="3" t="s">
        <v>11</v>
      </c>
      <c r="D94" s="3" t="s">
        <v>12</v>
      </c>
      <c r="E94" s="3" t="s">
        <v>13</v>
      </c>
      <c r="F94" s="3" t="s">
        <v>14</v>
      </c>
      <c r="G94" s="3" t="s">
        <v>15</v>
      </c>
      <c r="H94" s="3" t="s">
        <v>16</v>
      </c>
      <c r="I94" s="3" t="s">
        <v>17</v>
      </c>
      <c r="J94" s="3" t="s">
        <v>18</v>
      </c>
      <c r="K94" s="3" t="s">
        <v>19</v>
      </c>
      <c r="L94" s="3" t="s">
        <v>20</v>
      </c>
      <c r="M94" s="3" t="s">
        <v>21</v>
      </c>
      <c r="N94" s="3" t="s">
        <v>22</v>
      </c>
      <c r="O94" s="3" t="s">
        <v>23</v>
      </c>
      <c r="P94" s="3" t="s">
        <v>24</v>
      </c>
      <c r="Q94" s="3" t="s">
        <v>25</v>
      </c>
      <c r="R94" s="3" t="s">
        <v>26</v>
      </c>
    </row>
    <row r="95" spans="1:18" x14ac:dyDescent="0.3">
      <c r="A95" s="3" t="s">
        <v>27</v>
      </c>
      <c r="B95" s="4" t="str">
        <f>IF(AND(B11&lt;&gt;"",B39&lt;&gt;"",B67&lt;&gt;""),B11+B39+B67,"")</f>
        <v/>
      </c>
      <c r="C95" s="4" t="str">
        <f t="shared" ref="C95:R95" si="0">IF(AND(C11&lt;&gt;"",C39&lt;&gt;"",C67&lt;&gt;""),C11+C39+C67,"")</f>
        <v/>
      </c>
      <c r="D95" s="4" t="str">
        <f t="shared" si="0"/>
        <v/>
      </c>
      <c r="E95" s="4" t="str">
        <f t="shared" si="0"/>
        <v/>
      </c>
      <c r="F95" s="4">
        <f t="shared" si="0"/>
        <v>47709</v>
      </c>
      <c r="G95" s="4">
        <f t="shared" si="0"/>
        <v>49626</v>
      </c>
      <c r="H95" s="4">
        <f t="shared" si="0"/>
        <v>47719</v>
      </c>
      <c r="I95" s="4">
        <f t="shared" si="0"/>
        <v>48749</v>
      </c>
      <c r="J95" s="4">
        <f t="shared" si="0"/>
        <v>49507</v>
      </c>
      <c r="K95" s="4">
        <f t="shared" si="0"/>
        <v>50041</v>
      </c>
      <c r="L95" s="4">
        <f t="shared" si="0"/>
        <v>48934</v>
      </c>
      <c r="M95" s="4">
        <f t="shared" si="0"/>
        <v>47391</v>
      </c>
      <c r="N95" s="4">
        <f t="shared" si="0"/>
        <v>48308</v>
      </c>
      <c r="O95" s="4">
        <f t="shared" si="0"/>
        <v>49522</v>
      </c>
      <c r="P95" s="4">
        <f t="shared" si="0"/>
        <v>51505</v>
      </c>
      <c r="Q95" s="4">
        <f t="shared" si="0"/>
        <v>51933</v>
      </c>
      <c r="R95" s="4" t="str">
        <f t="shared" si="0"/>
        <v/>
      </c>
    </row>
    <row r="96" spans="1:18" x14ac:dyDescent="0.3">
      <c r="A96" s="3" t="s">
        <v>28</v>
      </c>
      <c r="B96" s="4" t="str">
        <f t="shared" ref="B96:R96" si="1">IF(AND(B12&lt;&gt;"",B40&lt;&gt;"",B68&lt;&gt;""),B12+B40+B68,"")</f>
        <v/>
      </c>
      <c r="C96" s="4" t="str">
        <f t="shared" si="1"/>
        <v/>
      </c>
      <c r="D96" s="4" t="str">
        <f t="shared" si="1"/>
        <v/>
      </c>
      <c r="E96" s="4" t="str">
        <f t="shared" si="1"/>
        <v/>
      </c>
      <c r="F96" s="4" t="str">
        <f t="shared" si="1"/>
        <v/>
      </c>
      <c r="G96" s="4" t="str">
        <f t="shared" si="1"/>
        <v/>
      </c>
      <c r="H96" s="4" t="str">
        <f t="shared" si="1"/>
        <v/>
      </c>
      <c r="I96" s="4" t="str">
        <f t="shared" si="1"/>
        <v/>
      </c>
      <c r="J96" s="4">
        <f t="shared" si="1"/>
        <v>74924</v>
      </c>
      <c r="K96" s="4">
        <f t="shared" si="1"/>
        <v>74607</v>
      </c>
      <c r="L96" s="4" t="str">
        <f t="shared" si="1"/>
        <v/>
      </c>
      <c r="M96" s="4" t="str">
        <f t="shared" si="1"/>
        <v/>
      </c>
      <c r="N96" s="4">
        <f t="shared" si="1"/>
        <v>70014</v>
      </c>
      <c r="O96" s="4">
        <f t="shared" si="1"/>
        <v>67888</v>
      </c>
      <c r="P96" s="4">
        <f t="shared" si="1"/>
        <v>67937</v>
      </c>
      <c r="Q96" s="4">
        <f t="shared" si="1"/>
        <v>68392</v>
      </c>
      <c r="R96" s="4" t="str">
        <f t="shared" si="1"/>
        <v/>
      </c>
    </row>
    <row r="97" spans="1:18" x14ac:dyDescent="0.3">
      <c r="A97" s="3" t="s">
        <v>29</v>
      </c>
      <c r="B97" s="4" t="str">
        <f t="shared" ref="B97:R97" si="2">IF(AND(B13&lt;&gt;"",B41&lt;&gt;"",B69&lt;&gt;""),B13+B41+B69,"")</f>
        <v/>
      </c>
      <c r="C97" s="4" t="str">
        <f t="shared" si="2"/>
        <v/>
      </c>
      <c r="D97" s="4">
        <f t="shared" si="2"/>
        <v>23040</v>
      </c>
      <c r="E97" s="4">
        <f t="shared" si="2"/>
        <v>22281</v>
      </c>
      <c r="F97" s="4">
        <f t="shared" si="2"/>
        <v>21462</v>
      </c>
      <c r="G97" s="4">
        <f t="shared" si="2"/>
        <v>20902</v>
      </c>
      <c r="H97" s="4">
        <f t="shared" si="2"/>
        <v>20613</v>
      </c>
      <c r="I97" s="4">
        <f t="shared" si="2"/>
        <v>20159</v>
      </c>
      <c r="J97" s="4">
        <f t="shared" si="2"/>
        <v>19615</v>
      </c>
      <c r="K97" s="4">
        <f t="shared" si="2"/>
        <v>19296</v>
      </c>
      <c r="L97" s="4">
        <f t="shared" si="2"/>
        <v>19405</v>
      </c>
      <c r="M97" s="4">
        <f t="shared" si="2"/>
        <v>17433</v>
      </c>
      <c r="N97" s="4" t="str">
        <f t="shared" si="2"/>
        <v/>
      </c>
      <c r="O97" s="4">
        <f t="shared" si="2"/>
        <v>17241</v>
      </c>
      <c r="P97" s="4">
        <f t="shared" si="2"/>
        <v>15174</v>
      </c>
      <c r="Q97" s="4">
        <f t="shared" si="2"/>
        <v>14380</v>
      </c>
      <c r="R97" s="4">
        <f t="shared" si="2"/>
        <v>14871</v>
      </c>
    </row>
    <row r="98" spans="1:18" x14ac:dyDescent="0.3">
      <c r="A98" s="3" t="s">
        <v>30</v>
      </c>
      <c r="B98" s="4" t="str">
        <f t="shared" ref="B98:R98" si="3">IF(AND(B14&lt;&gt;"",B42&lt;&gt;"",B70&lt;&gt;""),B14+B42+B70,"")</f>
        <v/>
      </c>
      <c r="C98" s="4" t="str">
        <f t="shared" si="3"/>
        <v/>
      </c>
      <c r="D98" s="4">
        <f t="shared" si="3"/>
        <v>731919</v>
      </c>
      <c r="E98" s="4">
        <f t="shared" si="3"/>
        <v>721690</v>
      </c>
      <c r="F98" s="4">
        <f t="shared" si="3"/>
        <v>707806</v>
      </c>
      <c r="G98" s="4">
        <f t="shared" si="3"/>
        <v>698303</v>
      </c>
      <c r="H98" s="4">
        <f t="shared" si="3"/>
        <v>683484</v>
      </c>
      <c r="I98" s="4">
        <f t="shared" si="3"/>
        <v>677799</v>
      </c>
      <c r="J98" s="4">
        <f t="shared" si="3"/>
        <v>674420</v>
      </c>
      <c r="K98" s="4">
        <f t="shared" si="3"/>
        <v>674830</v>
      </c>
      <c r="L98" s="4">
        <f t="shared" si="3"/>
        <v>674473</v>
      </c>
      <c r="M98" s="4">
        <f t="shared" si="3"/>
        <v>672573</v>
      </c>
      <c r="N98" s="4">
        <f t="shared" si="3"/>
        <v>670443</v>
      </c>
      <c r="O98" s="4">
        <f t="shared" si="3"/>
        <v>667560</v>
      </c>
      <c r="P98" s="4">
        <f t="shared" si="3"/>
        <v>666337</v>
      </c>
      <c r="Q98" s="4">
        <f t="shared" si="3"/>
        <v>664364</v>
      </c>
      <c r="R98" s="4" t="str">
        <f t="shared" si="3"/>
        <v/>
      </c>
    </row>
    <row r="99" spans="1:18" x14ac:dyDescent="0.3">
      <c r="A99" s="3" t="s">
        <v>31</v>
      </c>
      <c r="B99" s="4" t="str">
        <f t="shared" ref="B99:R99" si="4">IF(AND(B15&lt;&gt;"",B43&lt;&gt;"",B71&lt;&gt;""),B15+B43+B71,"")</f>
        <v/>
      </c>
      <c r="C99" s="4" t="str">
        <f t="shared" si="4"/>
        <v/>
      </c>
      <c r="D99" s="4" t="str">
        <f t="shared" si="4"/>
        <v/>
      </c>
      <c r="E99" s="4">
        <f t="shared" si="4"/>
        <v>7857</v>
      </c>
      <c r="F99" s="4">
        <f t="shared" si="4"/>
        <v>7690</v>
      </c>
      <c r="G99" s="4">
        <f t="shared" si="4"/>
        <v>7292</v>
      </c>
      <c r="H99" s="4">
        <f t="shared" si="4"/>
        <v>7476</v>
      </c>
      <c r="I99" s="4">
        <f t="shared" si="4"/>
        <v>7349</v>
      </c>
      <c r="J99" s="4">
        <f t="shared" si="4"/>
        <v>7530</v>
      </c>
      <c r="K99" s="4">
        <f t="shared" si="4"/>
        <v>7166</v>
      </c>
      <c r="L99" s="4">
        <f t="shared" si="4"/>
        <v>7022</v>
      </c>
      <c r="M99" s="4">
        <f t="shared" si="4"/>
        <v>7114</v>
      </c>
      <c r="N99" s="4">
        <f t="shared" si="4"/>
        <v>7309</v>
      </c>
      <c r="O99" s="4">
        <f t="shared" si="4"/>
        <v>6597</v>
      </c>
      <c r="P99" s="4">
        <f t="shared" si="4"/>
        <v>6584</v>
      </c>
      <c r="Q99" s="4">
        <f t="shared" si="4"/>
        <v>6524</v>
      </c>
      <c r="R99" s="4" t="str">
        <f t="shared" si="4"/>
        <v/>
      </c>
    </row>
    <row r="100" spans="1:18" x14ac:dyDescent="0.3">
      <c r="A100" s="3" t="s">
        <v>32</v>
      </c>
      <c r="B100" s="4">
        <f t="shared" ref="B100:R100" si="5">IF(AND(B16&lt;&gt;"",B44&lt;&gt;"",B72&lt;&gt;""),B16+B44+B72,"")</f>
        <v>51500</v>
      </c>
      <c r="C100" s="4">
        <f t="shared" si="5"/>
        <v>52276</v>
      </c>
      <c r="D100" s="4">
        <f t="shared" si="5"/>
        <v>51781</v>
      </c>
      <c r="E100" s="4">
        <f t="shared" si="5"/>
        <v>51762</v>
      </c>
      <c r="F100" s="4">
        <f t="shared" si="5"/>
        <v>51871</v>
      </c>
      <c r="G100" s="4">
        <f t="shared" si="5"/>
        <v>52511</v>
      </c>
      <c r="H100" s="4">
        <f t="shared" si="5"/>
        <v>53701</v>
      </c>
      <c r="I100" s="4">
        <f t="shared" si="5"/>
        <v>53888</v>
      </c>
      <c r="J100" s="4">
        <f t="shared" si="5"/>
        <v>53652</v>
      </c>
      <c r="K100" s="4">
        <f t="shared" si="5"/>
        <v>54704</v>
      </c>
      <c r="L100" s="4">
        <f t="shared" si="5"/>
        <v>49828</v>
      </c>
      <c r="M100" s="4">
        <f t="shared" si="5"/>
        <v>49692</v>
      </c>
      <c r="N100" s="4">
        <f t="shared" si="5"/>
        <v>49100</v>
      </c>
      <c r="O100" s="4">
        <f t="shared" si="5"/>
        <v>46510</v>
      </c>
      <c r="P100" s="4">
        <f t="shared" si="5"/>
        <v>46160</v>
      </c>
      <c r="Q100" s="4">
        <f t="shared" si="5"/>
        <v>45945</v>
      </c>
      <c r="R100" s="4" t="str">
        <f t="shared" si="5"/>
        <v/>
      </c>
    </row>
    <row r="101" spans="1:18" x14ac:dyDescent="0.3">
      <c r="A101" s="3" t="s">
        <v>33</v>
      </c>
      <c r="B101" s="4">
        <f t="shared" ref="B101:R101" si="6">IF(AND(B17&lt;&gt;"",B45&lt;&gt;"",B73&lt;&gt;""),B17+B45+B73,"")</f>
        <v>148081</v>
      </c>
      <c r="C101" s="4">
        <f t="shared" si="6"/>
        <v>146369</v>
      </c>
      <c r="D101" s="4">
        <f t="shared" si="6"/>
        <v>146104</v>
      </c>
      <c r="E101" s="4">
        <f t="shared" si="6"/>
        <v>144916</v>
      </c>
      <c r="F101" s="4">
        <f t="shared" si="6"/>
        <v>145877</v>
      </c>
      <c r="G101" s="4">
        <f t="shared" si="6"/>
        <v>145863</v>
      </c>
      <c r="H101" s="4">
        <f t="shared" si="6"/>
        <v>146241</v>
      </c>
      <c r="I101" s="4">
        <f t="shared" si="6"/>
        <v>146840</v>
      </c>
      <c r="J101" s="4">
        <f t="shared" si="6"/>
        <v>146934</v>
      </c>
      <c r="K101" s="4">
        <f t="shared" si="6"/>
        <v>146310</v>
      </c>
      <c r="L101" s="4">
        <f t="shared" si="6"/>
        <v>145207</v>
      </c>
      <c r="M101" s="4">
        <f t="shared" si="6"/>
        <v>142640</v>
      </c>
      <c r="N101" s="4">
        <f t="shared" si="6"/>
        <v>139994</v>
      </c>
      <c r="O101" s="4">
        <f t="shared" si="6"/>
        <v>138153</v>
      </c>
      <c r="P101" s="4">
        <f t="shared" si="6"/>
        <v>137877</v>
      </c>
      <c r="Q101" s="4">
        <f t="shared" si="6"/>
        <v>138368</v>
      </c>
      <c r="R101" s="4" t="str">
        <f t="shared" si="6"/>
        <v/>
      </c>
    </row>
    <row r="102" spans="1:18" x14ac:dyDescent="0.3">
      <c r="A102" s="3" t="s">
        <v>34</v>
      </c>
      <c r="B102" s="4">
        <f t="shared" ref="B102:R102" si="7">IF(AND(B18&lt;&gt;"",B46&lt;&gt;"",B74&lt;&gt;""),B18+B46+B74,"")</f>
        <v>484279</v>
      </c>
      <c r="C102" s="4">
        <f t="shared" si="7"/>
        <v>479025</v>
      </c>
      <c r="D102" s="4">
        <f t="shared" si="7"/>
        <v>475431</v>
      </c>
      <c r="E102" s="4">
        <f t="shared" si="7"/>
        <v>468418</v>
      </c>
      <c r="F102" s="4">
        <f t="shared" si="7"/>
        <v>462143</v>
      </c>
      <c r="G102" s="4">
        <f t="shared" si="7"/>
        <v>455175</v>
      </c>
      <c r="H102" s="4">
        <f t="shared" si="7"/>
        <v>451110</v>
      </c>
      <c r="I102" s="4">
        <f t="shared" si="7"/>
        <v>450615</v>
      </c>
      <c r="J102" s="4">
        <f t="shared" si="7"/>
        <v>443008</v>
      </c>
      <c r="K102" s="4">
        <f t="shared" si="7"/>
        <v>429674</v>
      </c>
      <c r="L102" s="4">
        <f t="shared" si="7"/>
        <v>416710</v>
      </c>
      <c r="M102" s="4">
        <f t="shared" si="7"/>
        <v>414204</v>
      </c>
      <c r="N102" s="4">
        <f t="shared" si="7"/>
        <v>414840</v>
      </c>
      <c r="O102" s="4">
        <f t="shared" si="7"/>
        <v>413206</v>
      </c>
      <c r="P102" s="4">
        <f t="shared" si="7"/>
        <v>410921</v>
      </c>
      <c r="Q102" s="4">
        <f t="shared" si="7"/>
        <v>408245</v>
      </c>
      <c r="R102" s="4" t="str">
        <f t="shared" si="7"/>
        <v/>
      </c>
    </row>
    <row r="103" spans="1:18" x14ac:dyDescent="0.3">
      <c r="A103" s="3" t="s">
        <v>35</v>
      </c>
      <c r="B103" s="4" t="str">
        <f t="shared" ref="B103:R103" si="8">IF(AND(B19&lt;&gt;"",B47&lt;&gt;"",B75&lt;&gt;""),B19+B47+B75,"")</f>
        <v/>
      </c>
      <c r="C103" s="4" t="str">
        <f t="shared" si="8"/>
        <v/>
      </c>
      <c r="D103" s="4" t="str">
        <f t="shared" si="8"/>
        <v/>
      </c>
      <c r="E103" s="4" t="str">
        <f t="shared" si="8"/>
        <v/>
      </c>
      <c r="F103" s="4" t="str">
        <f t="shared" si="8"/>
        <v/>
      </c>
      <c r="G103" s="4" t="str">
        <f t="shared" si="8"/>
        <v/>
      </c>
      <c r="H103" s="4" t="str">
        <f t="shared" si="8"/>
        <v/>
      </c>
      <c r="I103" s="4" t="str">
        <f t="shared" si="8"/>
        <v/>
      </c>
      <c r="J103" s="4" t="str">
        <f t="shared" si="8"/>
        <v/>
      </c>
      <c r="K103" s="4" t="str">
        <f t="shared" si="8"/>
        <v/>
      </c>
      <c r="L103" s="4">
        <f t="shared" si="8"/>
        <v>24831</v>
      </c>
      <c r="M103" s="4">
        <f t="shared" si="8"/>
        <v>25030</v>
      </c>
      <c r="N103" s="4">
        <f t="shared" si="8"/>
        <v>25129</v>
      </c>
      <c r="O103" s="4">
        <f t="shared" si="8"/>
        <v>24933</v>
      </c>
      <c r="P103" s="4">
        <f t="shared" si="8"/>
        <v>25036</v>
      </c>
      <c r="Q103" s="4">
        <f t="shared" si="8"/>
        <v>23409</v>
      </c>
      <c r="R103" s="4" t="str">
        <f t="shared" si="8"/>
        <v/>
      </c>
    </row>
    <row r="104" spans="1:18" x14ac:dyDescent="0.3">
      <c r="A104" s="3" t="s">
        <v>36</v>
      </c>
      <c r="B104" s="4" t="str">
        <f t="shared" ref="B104:R104" si="9">IF(AND(B20&lt;&gt;"",B48&lt;&gt;"",B76&lt;&gt;""),B20+B48+B76,"")</f>
        <v/>
      </c>
      <c r="C104" s="4" t="str">
        <f t="shared" si="9"/>
        <v/>
      </c>
      <c r="D104" s="4" t="str">
        <f t="shared" si="9"/>
        <v/>
      </c>
      <c r="E104" s="4">
        <f t="shared" si="9"/>
        <v>239566</v>
      </c>
      <c r="F104" s="4">
        <f t="shared" si="9"/>
        <v>231915</v>
      </c>
      <c r="G104" s="4">
        <f t="shared" si="9"/>
        <v>234375</v>
      </c>
      <c r="H104" s="4">
        <f t="shared" si="9"/>
        <v>232168</v>
      </c>
      <c r="I104" s="4">
        <f t="shared" si="9"/>
        <v>228286</v>
      </c>
      <c r="J104" s="4">
        <f t="shared" si="9"/>
        <v>223015</v>
      </c>
      <c r="K104" s="4">
        <f t="shared" si="9"/>
        <v>218264</v>
      </c>
      <c r="L104" s="4">
        <f t="shared" si="9"/>
        <v>215980</v>
      </c>
      <c r="M104" s="4">
        <f t="shared" si="9"/>
        <v>208854</v>
      </c>
      <c r="N104" s="4">
        <f t="shared" si="9"/>
        <v>203723</v>
      </c>
      <c r="O104" s="4">
        <f t="shared" si="9"/>
        <v>199474</v>
      </c>
      <c r="P104" s="4">
        <f t="shared" si="9"/>
        <v>195189</v>
      </c>
      <c r="Q104" s="4">
        <f t="shared" si="9"/>
        <v>194065</v>
      </c>
      <c r="R104" s="4" t="str">
        <f t="shared" si="9"/>
        <v/>
      </c>
    </row>
    <row r="105" spans="1:18" x14ac:dyDescent="0.3">
      <c r="A105" s="3" t="s">
        <v>37</v>
      </c>
      <c r="B105" s="4">
        <f t="shared" ref="B105:R105" si="10">IF(AND(B21&lt;&gt;"",B49&lt;&gt;"",B77&lt;&gt;""),B21+B49+B77,"")</f>
        <v>3139</v>
      </c>
      <c r="C105" s="4" t="str">
        <f t="shared" si="10"/>
        <v/>
      </c>
      <c r="D105" s="4" t="str">
        <f t="shared" si="10"/>
        <v/>
      </c>
      <c r="E105" s="4" t="str">
        <f t="shared" si="10"/>
        <v/>
      </c>
      <c r="F105" s="4" t="str">
        <f t="shared" si="10"/>
        <v/>
      </c>
      <c r="G105" s="4">
        <f t="shared" si="10"/>
        <v>2842</v>
      </c>
      <c r="H105" s="4">
        <f t="shared" si="10"/>
        <v>2856</v>
      </c>
      <c r="I105" s="4">
        <f t="shared" si="10"/>
        <v>2916</v>
      </c>
      <c r="J105" s="4">
        <f t="shared" si="10"/>
        <v>2977</v>
      </c>
      <c r="K105" s="4">
        <f t="shared" si="10"/>
        <v>3040</v>
      </c>
      <c r="L105" s="4">
        <f t="shared" si="10"/>
        <v>2958</v>
      </c>
      <c r="M105" s="4">
        <f t="shared" si="10"/>
        <v>2988</v>
      </c>
      <c r="N105" s="4">
        <f t="shared" si="10"/>
        <v>2990</v>
      </c>
      <c r="O105" s="4">
        <f t="shared" si="10"/>
        <v>2938</v>
      </c>
      <c r="P105" s="4">
        <f t="shared" si="10"/>
        <v>2912</v>
      </c>
      <c r="Q105" s="4">
        <f t="shared" si="10"/>
        <v>2895</v>
      </c>
      <c r="R105" s="4" t="str">
        <f t="shared" si="10"/>
        <v/>
      </c>
    </row>
    <row r="106" spans="1:18" x14ac:dyDescent="0.3">
      <c r="A106" s="3" t="s">
        <v>38</v>
      </c>
      <c r="B106" s="4">
        <f t="shared" ref="B106:R106" si="11">IF(AND(B22&lt;&gt;"",B50&lt;&gt;"",B78&lt;&gt;""),B22+B50+B78,"")</f>
        <v>20773</v>
      </c>
      <c r="C106" s="4">
        <f t="shared" si="11"/>
        <v>19349</v>
      </c>
      <c r="D106" s="4">
        <f t="shared" si="11"/>
        <v>18174</v>
      </c>
      <c r="E106" s="4">
        <f t="shared" si="11"/>
        <v>18199</v>
      </c>
      <c r="F106" s="4">
        <f t="shared" si="11"/>
        <v>17911</v>
      </c>
      <c r="G106" s="4">
        <f t="shared" si="11"/>
        <v>17696</v>
      </c>
      <c r="H106" s="4">
        <f t="shared" si="11"/>
        <v>17407</v>
      </c>
      <c r="I106" s="4">
        <f t="shared" si="11"/>
        <v>17233</v>
      </c>
      <c r="J106" s="4">
        <f t="shared" si="11"/>
        <v>16907</v>
      </c>
      <c r="K106" s="4">
        <f t="shared" si="11"/>
        <v>14434</v>
      </c>
      <c r="L106" s="4">
        <f t="shared" si="11"/>
        <v>11920</v>
      </c>
      <c r="M106" s="4">
        <f t="shared" si="11"/>
        <v>12111</v>
      </c>
      <c r="N106" s="4">
        <f t="shared" si="11"/>
        <v>11972</v>
      </c>
      <c r="O106" s="4">
        <f t="shared" si="11"/>
        <v>11673</v>
      </c>
      <c r="P106" s="4">
        <f t="shared" si="11"/>
        <v>11279</v>
      </c>
      <c r="Q106" s="4">
        <f t="shared" si="11"/>
        <v>11261</v>
      </c>
      <c r="R106" s="4" t="str">
        <f t="shared" si="11"/>
        <v/>
      </c>
    </row>
    <row r="107" spans="1:18" x14ac:dyDescent="0.3">
      <c r="A107" s="3" t="s">
        <v>39</v>
      </c>
      <c r="B107" s="4">
        <f t="shared" ref="B107:R107" si="12">IF(AND(B23&lt;&gt;"",B51&lt;&gt;"",B79&lt;&gt;""),B23+B51+B79,"")</f>
        <v>30912</v>
      </c>
      <c r="C107" s="4">
        <f t="shared" si="12"/>
        <v>28923</v>
      </c>
      <c r="D107" s="4">
        <f t="shared" si="12"/>
        <v>27892</v>
      </c>
      <c r="E107" s="4">
        <f t="shared" si="12"/>
        <v>26823</v>
      </c>
      <c r="F107" s="4">
        <f t="shared" si="12"/>
        <v>25551</v>
      </c>
      <c r="G107" s="4">
        <f t="shared" si="12"/>
        <v>24200</v>
      </c>
      <c r="H107" s="4">
        <f t="shared" si="12"/>
        <v>23379</v>
      </c>
      <c r="I107" s="4">
        <f t="shared" si="12"/>
        <v>23233</v>
      </c>
      <c r="J107" s="4">
        <f t="shared" si="12"/>
        <v>22958</v>
      </c>
      <c r="K107" s="4">
        <f t="shared" si="12"/>
        <v>22719</v>
      </c>
      <c r="L107" s="4">
        <f t="shared" si="12"/>
        <v>22190</v>
      </c>
      <c r="M107" s="4">
        <f t="shared" si="12"/>
        <v>22511</v>
      </c>
      <c r="N107" s="4">
        <f t="shared" si="12"/>
        <v>22206</v>
      </c>
      <c r="O107" s="4">
        <f t="shared" si="12"/>
        <v>21538</v>
      </c>
      <c r="P107" s="4">
        <f t="shared" si="12"/>
        <v>21176</v>
      </c>
      <c r="Q107" s="4">
        <f t="shared" si="12"/>
        <v>20236</v>
      </c>
      <c r="R107" s="4" t="str">
        <f t="shared" si="12"/>
        <v/>
      </c>
    </row>
    <row r="108" spans="1:18" x14ac:dyDescent="0.3">
      <c r="A108" s="3" t="s">
        <v>40</v>
      </c>
      <c r="B108" s="4" t="str">
        <f t="shared" ref="B108:R108" si="13">IF(AND(B24&lt;&gt;"",B52&lt;&gt;"",B80&lt;&gt;""),B24+B52+B80,"")</f>
        <v/>
      </c>
      <c r="C108" s="4" t="str">
        <f t="shared" si="13"/>
        <v/>
      </c>
      <c r="D108" s="4" t="str">
        <f t="shared" si="13"/>
        <v/>
      </c>
      <c r="E108" s="4">
        <f t="shared" si="13"/>
        <v>79976</v>
      </c>
      <c r="F108" s="4">
        <f t="shared" si="13"/>
        <v>79722</v>
      </c>
      <c r="G108" s="4">
        <f t="shared" si="13"/>
        <v>79834</v>
      </c>
      <c r="H108" s="4">
        <f t="shared" si="13"/>
        <v>80341</v>
      </c>
      <c r="I108" s="4">
        <f t="shared" si="13"/>
        <v>72260</v>
      </c>
      <c r="J108" s="4">
        <f t="shared" si="13"/>
        <v>71322</v>
      </c>
      <c r="K108" s="4">
        <f t="shared" si="13"/>
        <v>71600</v>
      </c>
      <c r="L108" s="4">
        <f t="shared" si="13"/>
        <v>71818</v>
      </c>
      <c r="M108" s="4">
        <f t="shared" si="13"/>
        <v>71669</v>
      </c>
      <c r="N108" s="4" t="str">
        <f t="shared" si="13"/>
        <v/>
      </c>
      <c r="O108" s="4" t="str">
        <f t="shared" si="13"/>
        <v/>
      </c>
      <c r="P108" s="4" t="str">
        <f t="shared" si="13"/>
        <v/>
      </c>
      <c r="Q108" s="4" t="str">
        <f t="shared" si="13"/>
        <v/>
      </c>
      <c r="R108" s="4" t="str">
        <f t="shared" si="13"/>
        <v/>
      </c>
    </row>
    <row r="109" spans="1:18" x14ac:dyDescent="0.3">
      <c r="A109" s="3" t="s">
        <v>41</v>
      </c>
      <c r="B109" s="4" t="str">
        <f t="shared" ref="B109:R109" si="14">IF(AND(B25&lt;&gt;"",B53&lt;&gt;"",B81&lt;&gt;""),B25+B53+B81,"")</f>
        <v/>
      </c>
      <c r="C109" s="4" t="str">
        <f t="shared" si="14"/>
        <v/>
      </c>
      <c r="D109" s="4" t="str">
        <f t="shared" si="14"/>
        <v/>
      </c>
      <c r="E109" s="4" t="str">
        <f t="shared" si="14"/>
        <v/>
      </c>
      <c r="F109" s="4" t="str">
        <f t="shared" si="14"/>
        <v/>
      </c>
      <c r="G109" s="4" t="str">
        <f t="shared" si="14"/>
        <v/>
      </c>
      <c r="H109" s="4" t="str">
        <f t="shared" si="14"/>
        <v/>
      </c>
      <c r="I109" s="4" t="str">
        <f t="shared" si="14"/>
        <v/>
      </c>
      <c r="J109" s="4" t="str">
        <f t="shared" si="14"/>
        <v/>
      </c>
      <c r="K109" s="4" t="str">
        <f t="shared" si="14"/>
        <v/>
      </c>
      <c r="L109" s="4" t="str">
        <f t="shared" si="14"/>
        <v/>
      </c>
      <c r="M109" s="4" t="str">
        <f t="shared" si="14"/>
        <v/>
      </c>
      <c r="N109" s="4" t="str">
        <f t="shared" si="14"/>
        <v/>
      </c>
      <c r="O109" s="4" t="str">
        <f t="shared" si="14"/>
        <v/>
      </c>
      <c r="P109" s="4" t="str">
        <f t="shared" si="14"/>
        <v/>
      </c>
      <c r="Q109" s="4" t="str">
        <f t="shared" si="14"/>
        <v/>
      </c>
      <c r="R109" s="4" t="str">
        <f t="shared" si="14"/>
        <v/>
      </c>
    </row>
    <row r="110" spans="1:18" x14ac:dyDescent="0.3">
      <c r="A110" s="3" t="s">
        <v>42</v>
      </c>
      <c r="B110" s="4">
        <f t="shared" ref="B110:R110" si="15">IF(AND(B26&lt;&gt;"",B54&lt;&gt;"",B82&lt;&gt;""),B26+B54+B82,"")</f>
        <v>63674</v>
      </c>
      <c r="C110" s="4">
        <f t="shared" si="15"/>
        <v>63114</v>
      </c>
      <c r="D110" s="4">
        <f t="shared" si="15"/>
        <v>63092</v>
      </c>
      <c r="E110" s="4">
        <f t="shared" si="15"/>
        <v>62806</v>
      </c>
      <c r="F110" s="4">
        <f t="shared" si="15"/>
        <v>63206</v>
      </c>
      <c r="G110" s="4">
        <f t="shared" si="15"/>
        <v>63248</v>
      </c>
      <c r="H110" s="4">
        <f t="shared" si="15"/>
        <v>63354</v>
      </c>
      <c r="I110" s="4">
        <f t="shared" si="15"/>
        <v>64307</v>
      </c>
      <c r="J110" s="4">
        <f t="shared" si="15"/>
        <v>64018</v>
      </c>
      <c r="K110" s="4">
        <f t="shared" si="15"/>
        <v>64069</v>
      </c>
      <c r="L110" s="4">
        <f t="shared" si="15"/>
        <v>64008</v>
      </c>
      <c r="M110" s="4">
        <f t="shared" si="15"/>
        <v>64417</v>
      </c>
      <c r="N110" s="4">
        <f t="shared" si="15"/>
        <v>64691</v>
      </c>
      <c r="O110" s="4">
        <f t="shared" si="15"/>
        <v>64825</v>
      </c>
      <c r="P110" s="4">
        <f t="shared" si="15"/>
        <v>64815</v>
      </c>
      <c r="Q110" s="4">
        <f t="shared" si="15"/>
        <v>65138</v>
      </c>
      <c r="R110" s="4" t="str">
        <f t="shared" si="15"/>
        <v/>
      </c>
    </row>
    <row r="111" spans="1:18" x14ac:dyDescent="0.3">
      <c r="A111" s="3" t="s">
        <v>43</v>
      </c>
      <c r="B111" s="4" t="str">
        <f t="shared" ref="B111:R111" si="16">IF(AND(B27&lt;&gt;"",B55&lt;&gt;"",B83&lt;&gt;""),B27+B55+B83,"")</f>
        <v/>
      </c>
      <c r="C111" s="4" t="str">
        <f t="shared" si="16"/>
        <v/>
      </c>
      <c r="D111" s="4" t="str">
        <f t="shared" si="16"/>
        <v/>
      </c>
      <c r="E111" s="4" t="str">
        <f t="shared" si="16"/>
        <v/>
      </c>
      <c r="F111" s="4" t="str">
        <f t="shared" si="16"/>
        <v/>
      </c>
      <c r="G111" s="4" t="str">
        <f t="shared" si="16"/>
        <v/>
      </c>
      <c r="H111" s="4" t="str">
        <f t="shared" si="16"/>
        <v/>
      </c>
      <c r="I111" s="4">
        <f t="shared" si="16"/>
        <v>244877</v>
      </c>
      <c r="J111" s="4">
        <f t="shared" si="16"/>
        <v>252375</v>
      </c>
      <c r="K111" s="4">
        <f t="shared" si="16"/>
        <v>253815</v>
      </c>
      <c r="L111" s="4">
        <f t="shared" si="16"/>
        <v>251456</v>
      </c>
      <c r="M111" s="4">
        <f t="shared" si="16"/>
        <v>252281</v>
      </c>
      <c r="N111" s="4" t="str">
        <f t="shared" si="16"/>
        <v/>
      </c>
      <c r="O111" s="4" t="str">
        <f t="shared" si="16"/>
        <v/>
      </c>
      <c r="P111" s="4" t="str">
        <f t="shared" si="16"/>
        <v/>
      </c>
      <c r="Q111" s="4" t="str">
        <f t="shared" si="16"/>
        <v/>
      </c>
      <c r="R111" s="4" t="str">
        <f t="shared" si="16"/>
        <v/>
      </c>
    </row>
    <row r="112" spans="1:18" x14ac:dyDescent="0.3">
      <c r="A112" s="3" t="s">
        <v>44</v>
      </c>
      <c r="B112" s="4">
        <f t="shared" ref="B112:R112" si="17">IF(AND(B28&lt;&gt;"",B56&lt;&gt;"",B84&lt;&gt;""),B28+B56+B84,"")</f>
        <v>38165</v>
      </c>
      <c r="C112" s="4">
        <f t="shared" si="17"/>
        <v>37809</v>
      </c>
      <c r="D112" s="4">
        <f t="shared" si="17"/>
        <v>37162</v>
      </c>
      <c r="E112" s="4">
        <f t="shared" si="17"/>
        <v>37459</v>
      </c>
      <c r="F112" s="4">
        <f t="shared" si="17"/>
        <v>37628</v>
      </c>
      <c r="G112" s="4">
        <f t="shared" si="17"/>
        <v>37372</v>
      </c>
      <c r="H112" s="4">
        <f t="shared" si="17"/>
        <v>36605</v>
      </c>
      <c r="I112" s="4">
        <f t="shared" si="17"/>
        <v>36220</v>
      </c>
      <c r="J112" s="4">
        <f t="shared" si="17"/>
        <v>35803</v>
      </c>
      <c r="K112" s="4">
        <f t="shared" si="17"/>
        <v>35635</v>
      </c>
      <c r="L112" s="4">
        <f t="shared" si="17"/>
        <v>35646</v>
      </c>
      <c r="M112" s="4">
        <f t="shared" si="17"/>
        <v>35601</v>
      </c>
      <c r="N112" s="4">
        <f t="shared" si="17"/>
        <v>35815</v>
      </c>
      <c r="O112" s="4">
        <f t="shared" si="17"/>
        <v>35478</v>
      </c>
      <c r="P112" s="4">
        <f t="shared" si="17"/>
        <v>34522</v>
      </c>
      <c r="Q112" s="4">
        <f t="shared" si="17"/>
        <v>35223</v>
      </c>
      <c r="R112" s="4" t="str">
        <f t="shared" si="17"/>
        <v/>
      </c>
    </row>
    <row r="113" spans="1:18" x14ac:dyDescent="0.3">
      <c r="A113" s="3" t="s">
        <v>45</v>
      </c>
      <c r="B113" s="4">
        <f t="shared" ref="B113:R113" si="18">IF(AND(B29&lt;&gt;"",B57&lt;&gt;"",B85&lt;&gt;""),B29+B57+B85,"")</f>
        <v>172656</v>
      </c>
      <c r="C113" s="4">
        <f t="shared" si="18"/>
        <v>173381</v>
      </c>
      <c r="D113" s="4">
        <f t="shared" si="18"/>
        <v>167099</v>
      </c>
      <c r="E113" s="4">
        <f t="shared" si="18"/>
        <v>146620</v>
      </c>
      <c r="F113" s="4">
        <f t="shared" si="18"/>
        <v>146096</v>
      </c>
      <c r="G113" s="4">
        <f t="shared" si="18"/>
        <v>146529</v>
      </c>
      <c r="H113" s="4">
        <f t="shared" si="18"/>
        <v>145529</v>
      </c>
      <c r="I113" s="4">
        <f t="shared" si="18"/>
        <v>140889</v>
      </c>
      <c r="J113" s="4">
        <f t="shared" si="18"/>
        <v>141327</v>
      </c>
      <c r="K113" s="4">
        <f t="shared" si="18"/>
        <v>142203</v>
      </c>
      <c r="L113" s="4">
        <f t="shared" si="18"/>
        <v>134736</v>
      </c>
      <c r="M113" s="4">
        <f t="shared" si="18"/>
        <v>130970</v>
      </c>
      <c r="N113" s="4">
        <f t="shared" si="18"/>
        <v>132303</v>
      </c>
      <c r="O113" s="4">
        <f t="shared" si="18"/>
        <v>133354</v>
      </c>
      <c r="P113" s="4">
        <f t="shared" si="18"/>
        <v>133619</v>
      </c>
      <c r="Q113" s="4">
        <f t="shared" si="18"/>
        <v>134572</v>
      </c>
      <c r="R113" s="4" t="str">
        <f t="shared" si="18"/>
        <v/>
      </c>
    </row>
    <row r="114" spans="1:18" x14ac:dyDescent="0.3">
      <c r="A114" s="3" t="s">
        <v>46</v>
      </c>
      <c r="B114" s="4" t="str">
        <f t="shared" ref="B114:R114" si="19">IF(AND(B30&lt;&gt;"",B58&lt;&gt;"",B86&lt;&gt;""),B30+B58+B86,"")</f>
        <v/>
      </c>
      <c r="C114" s="4" t="str">
        <f t="shared" si="19"/>
        <v/>
      </c>
      <c r="D114" s="4" t="str">
        <f t="shared" si="19"/>
        <v/>
      </c>
      <c r="E114" s="4" t="str">
        <f t="shared" si="19"/>
        <v/>
      </c>
      <c r="F114" s="4" t="str">
        <f t="shared" si="19"/>
        <v/>
      </c>
      <c r="G114" s="4" t="str">
        <f t="shared" si="19"/>
        <v/>
      </c>
      <c r="H114" s="4" t="str">
        <f t="shared" si="19"/>
        <v/>
      </c>
      <c r="I114" s="4" t="str">
        <f t="shared" si="19"/>
        <v/>
      </c>
      <c r="J114" s="4" t="str">
        <f t="shared" si="19"/>
        <v/>
      </c>
      <c r="K114" s="4" t="str">
        <f t="shared" si="19"/>
        <v/>
      </c>
      <c r="L114" s="4">
        <f t="shared" si="19"/>
        <v>9367</v>
      </c>
      <c r="M114" s="4">
        <f t="shared" si="19"/>
        <v>9493</v>
      </c>
      <c r="N114" s="4">
        <f t="shared" si="19"/>
        <v>9349</v>
      </c>
      <c r="O114" s="4">
        <f t="shared" si="19"/>
        <v>9377</v>
      </c>
      <c r="P114" s="4">
        <f t="shared" si="19"/>
        <v>9356</v>
      </c>
      <c r="Q114" s="4">
        <f t="shared" si="19"/>
        <v>9315</v>
      </c>
      <c r="R114" s="4" t="str">
        <f t="shared" si="19"/>
        <v/>
      </c>
    </row>
    <row r="115" spans="1:18" x14ac:dyDescent="0.3">
      <c r="A115" s="3" t="s">
        <v>47</v>
      </c>
      <c r="B115" s="4" t="str">
        <f t="shared" ref="B115:R115" si="20">IF(AND(B31&lt;&gt;"",B59&lt;&gt;"",B87&lt;&gt;""),B31+B59+B87,"")</f>
        <v/>
      </c>
      <c r="C115" s="4" t="str">
        <f t="shared" si="20"/>
        <v/>
      </c>
      <c r="D115" s="4" t="str">
        <f t="shared" si="20"/>
        <v/>
      </c>
      <c r="E115" s="4" t="str">
        <f t="shared" si="20"/>
        <v/>
      </c>
      <c r="F115" s="4" t="str">
        <f t="shared" si="20"/>
        <v/>
      </c>
      <c r="G115" s="4" t="str">
        <f t="shared" si="20"/>
        <v/>
      </c>
      <c r="H115" s="4" t="str">
        <f t="shared" si="20"/>
        <v/>
      </c>
      <c r="I115" s="4" t="str">
        <f t="shared" si="20"/>
        <v/>
      </c>
      <c r="J115" s="4" t="str">
        <f t="shared" si="20"/>
        <v/>
      </c>
      <c r="K115" s="4" t="str">
        <f t="shared" si="20"/>
        <v/>
      </c>
      <c r="L115" s="4" t="str">
        <f t="shared" si="20"/>
        <v/>
      </c>
      <c r="M115" s="4" t="str">
        <f t="shared" si="20"/>
        <v/>
      </c>
      <c r="N115" s="4" t="str">
        <f t="shared" si="20"/>
        <v/>
      </c>
      <c r="O115" s="4" t="str">
        <f t="shared" si="20"/>
        <v/>
      </c>
      <c r="P115" s="4" t="str">
        <f t="shared" si="20"/>
        <v/>
      </c>
      <c r="Q115" s="4" t="str">
        <f t="shared" si="20"/>
        <v/>
      </c>
      <c r="R115" s="4" t="str">
        <f t="shared" si="20"/>
        <v/>
      </c>
    </row>
    <row r="116" spans="1:18" x14ac:dyDescent="0.3">
      <c r="A116" s="3" t="s">
        <v>48</v>
      </c>
      <c r="B116" s="4" t="str">
        <f t="shared" ref="B116:R116" si="21">IF(AND(B32&lt;&gt;"",B60&lt;&gt;"",B88&lt;&gt;""),B32+B60+B88,"")</f>
        <v/>
      </c>
      <c r="C116" s="4" t="str">
        <f t="shared" si="21"/>
        <v/>
      </c>
      <c r="D116" s="4" t="str">
        <f t="shared" si="21"/>
        <v/>
      </c>
      <c r="E116" s="4" t="str">
        <f t="shared" si="21"/>
        <v/>
      </c>
      <c r="F116" s="4" t="str">
        <f t="shared" si="21"/>
        <v/>
      </c>
      <c r="G116" s="4" t="str">
        <f t="shared" si="21"/>
        <v/>
      </c>
      <c r="H116" s="4" t="str">
        <f t="shared" si="21"/>
        <v/>
      </c>
      <c r="I116" s="4" t="str">
        <f t="shared" si="21"/>
        <v/>
      </c>
      <c r="J116" s="4" t="str">
        <f t="shared" si="21"/>
        <v/>
      </c>
      <c r="K116" s="4" t="str">
        <f t="shared" si="21"/>
        <v/>
      </c>
      <c r="L116" s="4" t="str">
        <f t="shared" si="21"/>
        <v/>
      </c>
      <c r="M116" s="4" t="str">
        <f t="shared" si="21"/>
        <v/>
      </c>
      <c r="N116" s="4" t="str">
        <f t="shared" si="21"/>
        <v/>
      </c>
      <c r="O116" s="4" t="str">
        <f t="shared" si="21"/>
        <v/>
      </c>
      <c r="P116" s="4" t="str">
        <f t="shared" si="21"/>
        <v/>
      </c>
      <c r="Q116" s="4" t="str">
        <f t="shared" si="21"/>
        <v/>
      </c>
      <c r="R116" s="4" t="str">
        <f t="shared" si="21"/>
        <v/>
      </c>
    </row>
    <row r="117" spans="1:18" x14ac:dyDescent="0.3">
      <c r="A117" s="3" t="s">
        <v>49</v>
      </c>
      <c r="B117" s="4" t="str">
        <f t="shared" ref="B117:R117" si="22">IF(AND(B33&lt;&gt;"",B61&lt;&gt;"",B89&lt;&gt;""),B33+B61+B89,"")</f>
        <v/>
      </c>
      <c r="C117" s="4" t="str">
        <f t="shared" si="22"/>
        <v/>
      </c>
      <c r="D117" s="4" t="str">
        <f t="shared" si="22"/>
        <v/>
      </c>
      <c r="E117" s="4" t="str">
        <f t="shared" si="22"/>
        <v/>
      </c>
      <c r="F117" s="4" t="str">
        <f t="shared" si="22"/>
        <v/>
      </c>
      <c r="G117" s="4" t="str">
        <f t="shared" si="22"/>
        <v/>
      </c>
      <c r="H117" s="4" t="str">
        <f t="shared" si="22"/>
        <v/>
      </c>
      <c r="I117" s="4" t="str">
        <f t="shared" si="22"/>
        <v/>
      </c>
      <c r="J117" s="4" t="str">
        <f t="shared" si="22"/>
        <v/>
      </c>
      <c r="K117" s="4" t="str">
        <f t="shared" si="22"/>
        <v/>
      </c>
      <c r="L117" s="4" t="str">
        <f t="shared" si="22"/>
        <v/>
      </c>
      <c r="M117" s="4" t="str">
        <f t="shared" si="22"/>
        <v/>
      </c>
      <c r="N117" s="4" t="str">
        <f t="shared" si="22"/>
        <v/>
      </c>
      <c r="O117" s="4" t="str">
        <f t="shared" si="22"/>
        <v/>
      </c>
      <c r="P117" s="4" t="str">
        <f t="shared" si="22"/>
        <v/>
      </c>
      <c r="Q117" s="4" t="str">
        <f t="shared" si="22"/>
        <v/>
      </c>
      <c r="R117" s="4" t="str">
        <f t="shared" si="22"/>
        <v/>
      </c>
    </row>
    <row r="121" spans="1:18" x14ac:dyDescent="0.3">
      <c r="A121" s="6" t="s">
        <v>5</v>
      </c>
      <c r="B121" s="6" t="s">
        <v>6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 x14ac:dyDescent="0.3">
      <c r="A122" s="6" t="s">
        <v>7</v>
      </c>
      <c r="B122" s="6" t="s">
        <v>52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 x14ac:dyDescent="0.3">
      <c r="A124" s="8" t="s">
        <v>9</v>
      </c>
      <c r="B124" s="8" t="s">
        <v>10</v>
      </c>
      <c r="C124" s="8" t="s">
        <v>11</v>
      </c>
      <c r="D124" s="8" t="s">
        <v>12</v>
      </c>
      <c r="E124" s="8" t="s">
        <v>13</v>
      </c>
      <c r="F124" s="8" t="s">
        <v>14</v>
      </c>
      <c r="G124" s="8" t="s">
        <v>15</v>
      </c>
      <c r="H124" s="8" t="s">
        <v>16</v>
      </c>
      <c r="I124" s="8" t="s">
        <v>17</v>
      </c>
      <c r="J124" s="8" t="s">
        <v>18</v>
      </c>
      <c r="K124" s="8" t="s">
        <v>19</v>
      </c>
      <c r="L124" s="8" t="s">
        <v>20</v>
      </c>
      <c r="M124" s="8" t="s">
        <v>21</v>
      </c>
      <c r="N124" s="8" t="s">
        <v>22</v>
      </c>
      <c r="O124" s="8" t="s">
        <v>23</v>
      </c>
      <c r="P124" s="8" t="s">
        <v>24</v>
      </c>
      <c r="Q124" s="8" t="s">
        <v>25</v>
      </c>
      <c r="R124" s="8" t="s">
        <v>26</v>
      </c>
    </row>
    <row r="125" spans="1:18" x14ac:dyDescent="0.3">
      <c r="A125" s="8" t="s">
        <v>27</v>
      </c>
      <c r="B125" s="8" t="str">
        <f>IF(AND(Data!B97&lt;&gt;":",Data!B125&lt;&gt;":",Data!B153&lt;&gt;":"),Data!B97,"")</f>
        <v/>
      </c>
      <c r="C125" s="8" t="str">
        <f>IF(AND(Data!C97&lt;&gt;":",Data!C125&lt;&gt;":",Data!C153&lt;&gt;":"),Data!C97,"")</f>
        <v/>
      </c>
      <c r="D125" s="8" t="str">
        <f>IF(AND(Data!D97&lt;&gt;":",Data!D125&lt;&gt;":",Data!D153&lt;&gt;":"),Data!D97,"")</f>
        <v/>
      </c>
      <c r="E125" s="8" t="str">
        <f>IF(AND(Data!E97&lt;&gt;":",Data!E125&lt;&gt;":",Data!E153&lt;&gt;":"),Data!E97,"")</f>
        <v/>
      </c>
      <c r="F125" s="8">
        <f>IF(AND(Data!F97&lt;&gt;":",Data!F125&lt;&gt;":",Data!F153&lt;&gt;":"),Data!F97,"")</f>
        <v>596.89</v>
      </c>
      <c r="G125" s="8">
        <f>IF(AND(Data!G97&lt;&gt;":",Data!G125&lt;&gt;":",Data!G153&lt;&gt;":"),Data!G97,"")</f>
        <v>618.42999999999995</v>
      </c>
      <c r="H125" s="8">
        <f>IF(AND(Data!H97&lt;&gt;":",Data!H125&lt;&gt;":",Data!H153&lt;&gt;":"),Data!H97,"")</f>
        <v>585.72</v>
      </c>
      <c r="I125" s="8">
        <f>IF(AND(Data!I97&lt;&gt;":",Data!I125&lt;&gt;":",Data!I153&lt;&gt;":"),Data!I97,"")</f>
        <v>590.66999999999996</v>
      </c>
      <c r="J125" s="8">
        <f>IF(AND(Data!J97&lt;&gt;":",Data!J125&lt;&gt;":",Data!J153&lt;&gt;":"),Data!J97,"")</f>
        <v>589.91999999999996</v>
      </c>
      <c r="K125" s="8">
        <f>IF(AND(Data!K97&lt;&gt;":",Data!K125&lt;&gt;":",Data!K153&lt;&gt;":"),Data!K97,"")</f>
        <v>584.76</v>
      </c>
      <c r="L125" s="8">
        <f>IF(AND(Data!L97&lt;&gt;":",Data!L125&lt;&gt;":",Data!L153&lt;&gt;":"),Data!L97,"")</f>
        <v>577.4</v>
      </c>
      <c r="M125" s="8">
        <f>IF(AND(Data!M97&lt;&gt;":",Data!M125&lt;&gt;":",Data!M153&lt;&gt;":"),Data!M97,"")</f>
        <v>559.69000000000005</v>
      </c>
      <c r="N125" s="8">
        <f>IF(AND(Data!N97&lt;&gt;":",Data!N125&lt;&gt;":",Data!N153&lt;&gt;":"),Data!N97,"")</f>
        <v>560.21</v>
      </c>
      <c r="O125" s="8">
        <f>IF(AND(Data!O97&lt;&gt;":",Data!O125&lt;&gt;":",Data!O153&lt;&gt;":"),Data!O97,"")</f>
        <v>564.85</v>
      </c>
      <c r="P125" s="8">
        <f>IF(AND(Data!P97&lt;&gt;":",Data!P125&lt;&gt;":",Data!P153&lt;&gt;":"),Data!P97,"")</f>
        <v>570.77</v>
      </c>
      <c r="Q125" s="8">
        <f>IF(AND(Data!Q97&lt;&gt;":",Data!Q125&lt;&gt;":",Data!Q153&lt;&gt;":"),Data!Q97,"")</f>
        <v>571.79</v>
      </c>
      <c r="R125" s="8" t="str">
        <f>IF(AND(Data!R97&lt;&gt;":",Data!R125&lt;&gt;":",Data!R153&lt;&gt;":"),Data!R97,"")</f>
        <v/>
      </c>
    </row>
    <row r="126" spans="1:18" x14ac:dyDescent="0.3">
      <c r="A126" s="8" t="s">
        <v>28</v>
      </c>
      <c r="B126" s="8" t="str">
        <f>IF(AND(Data!B98&lt;&gt;":",Data!B126&lt;&gt;":",Data!B154&lt;&gt;":"),Data!B98,"")</f>
        <v/>
      </c>
      <c r="C126" s="8" t="str">
        <f>IF(AND(Data!C98&lt;&gt;":",Data!C126&lt;&gt;":",Data!C154&lt;&gt;":"),Data!C98,"")</f>
        <v/>
      </c>
      <c r="D126" s="8" t="str">
        <f>IF(AND(Data!D98&lt;&gt;":",Data!D126&lt;&gt;":",Data!D154&lt;&gt;":"),Data!D98,"")</f>
        <v/>
      </c>
      <c r="E126" s="8" t="str">
        <f>IF(AND(Data!E98&lt;&gt;":",Data!E126&lt;&gt;":",Data!E154&lt;&gt;":"),Data!E98,"")</f>
        <v/>
      </c>
      <c r="F126" s="8" t="str">
        <f>IF(AND(Data!F98&lt;&gt;":",Data!F126&lt;&gt;":",Data!F154&lt;&gt;":"),Data!F98,"")</f>
        <v/>
      </c>
      <c r="G126" s="8" t="str">
        <f>IF(AND(Data!G98&lt;&gt;":",Data!G126&lt;&gt;":",Data!G154&lt;&gt;":"),Data!G98,"")</f>
        <v/>
      </c>
      <c r="H126" s="8" t="str">
        <f>IF(AND(Data!H98&lt;&gt;":",Data!H126&lt;&gt;":",Data!H154&lt;&gt;":"),Data!H98,"")</f>
        <v/>
      </c>
      <c r="I126" s="8" t="str">
        <f>IF(AND(Data!I98&lt;&gt;":",Data!I126&lt;&gt;":",Data!I154&lt;&gt;":"),Data!I98,"")</f>
        <v/>
      </c>
      <c r="J126" s="8">
        <f>IF(AND(Data!J98&lt;&gt;":",Data!J126&lt;&gt;":",Data!J154&lt;&gt;":"),Data!J98,"")</f>
        <v>637.09</v>
      </c>
      <c r="K126" s="8">
        <f>IF(AND(Data!K98&lt;&gt;":",Data!K126&lt;&gt;":",Data!K154&lt;&gt;":"),Data!K98,"")</f>
        <v>625.85</v>
      </c>
      <c r="L126" s="8" t="str">
        <f>IF(AND(Data!L98&lt;&gt;":",Data!L126&lt;&gt;":",Data!L154&lt;&gt;":"),Data!L98,"")</f>
        <v/>
      </c>
      <c r="M126" s="8" t="str">
        <f>IF(AND(Data!M98&lt;&gt;":",Data!M126&lt;&gt;":",Data!M154&lt;&gt;":"),Data!M98,"")</f>
        <v/>
      </c>
      <c r="N126" s="8">
        <f>IF(AND(Data!N98&lt;&gt;":",Data!N126&lt;&gt;":",Data!N154&lt;&gt;":"),Data!N98,"")</f>
        <v>561.36</v>
      </c>
      <c r="O126" s="8">
        <f>IF(AND(Data!O98&lt;&gt;":",Data!O126&lt;&gt;":",Data!O154&lt;&gt;":"),Data!O98,"")</f>
        <v>542.53</v>
      </c>
      <c r="P126" s="8">
        <f>IF(AND(Data!P98&lt;&gt;":",Data!P126&lt;&gt;":",Data!P154&lt;&gt;":"),Data!P98,"")</f>
        <v>546.92999999999995</v>
      </c>
      <c r="Q126" s="8">
        <f>IF(AND(Data!Q98&lt;&gt;":",Data!Q126&lt;&gt;":",Data!Q154&lt;&gt;":"),Data!Q98,"")</f>
        <v>547.88</v>
      </c>
      <c r="R126" s="8" t="str">
        <f>IF(AND(Data!R98&lt;&gt;":",Data!R126&lt;&gt;":",Data!R154&lt;&gt;":"),Data!R98,"")</f>
        <v/>
      </c>
    </row>
    <row r="127" spans="1:18" x14ac:dyDescent="0.3">
      <c r="A127" s="8" t="s">
        <v>29</v>
      </c>
      <c r="B127" s="8" t="str">
        <f>IF(AND(Data!B99&lt;&gt;":",Data!B127&lt;&gt;":",Data!B155&lt;&gt;":"),Data!B99,"")</f>
        <v/>
      </c>
      <c r="C127" s="8" t="str">
        <f>IF(AND(Data!C99&lt;&gt;":",Data!C127&lt;&gt;":",Data!C155&lt;&gt;":"),Data!C99,"")</f>
        <v/>
      </c>
      <c r="D127" s="8">
        <f>IF(AND(Data!D99&lt;&gt;":",Data!D127&lt;&gt;":",Data!D155&lt;&gt;":"),Data!D99,"")</f>
        <v>415.33</v>
      </c>
      <c r="E127" s="8">
        <f>IF(AND(Data!E99&lt;&gt;":",Data!E127&lt;&gt;":",Data!E155&lt;&gt;":"),Data!E99,"")</f>
        <v>399.81</v>
      </c>
      <c r="F127" s="8">
        <f>IF(AND(Data!F99&lt;&gt;":",Data!F127&lt;&gt;":",Data!F155&lt;&gt;":"),Data!F99,"")</f>
        <v>381.94</v>
      </c>
      <c r="G127" s="8">
        <f>IF(AND(Data!G99&lt;&gt;":",Data!G127&lt;&gt;":",Data!G155&lt;&gt;":"),Data!G99,"")</f>
        <v>369.85</v>
      </c>
      <c r="H127" s="8">
        <f>IF(AND(Data!H99&lt;&gt;":",Data!H127&lt;&gt;":",Data!H155&lt;&gt;":"),Data!H99,"")</f>
        <v>361.14</v>
      </c>
      <c r="I127" s="8">
        <f>IF(AND(Data!I99&lt;&gt;":",Data!I127&lt;&gt;":",Data!I155&lt;&gt;":"),Data!I99,"")</f>
        <v>350.31</v>
      </c>
      <c r="J127" s="8">
        <f>IF(AND(Data!J99&lt;&gt;":",Data!J127&lt;&gt;":",Data!J155&lt;&gt;":"),Data!J99,"")</f>
        <v>341.27</v>
      </c>
      <c r="K127" s="8">
        <f>IF(AND(Data!K99&lt;&gt;":",Data!K127&lt;&gt;":",Data!K155&lt;&gt;":"),Data!K99,"")</f>
        <v>331.39</v>
      </c>
      <c r="L127" s="8">
        <f>IF(AND(Data!L99&lt;&gt;":",Data!L127&lt;&gt;":",Data!L155&lt;&gt;":"),Data!L99,"")</f>
        <v>334.12</v>
      </c>
      <c r="M127" s="8">
        <f>IF(AND(Data!M99&lt;&gt;":",Data!M127&lt;&gt;":",Data!M155&lt;&gt;":"),Data!M99,"")</f>
        <v>294.12</v>
      </c>
      <c r="N127" s="8" t="str">
        <f>IF(AND(Data!N99&lt;&gt;":",Data!N127&lt;&gt;":",Data!N155&lt;&gt;":"),Data!N99,"")</f>
        <v/>
      </c>
      <c r="O127" s="8">
        <f>IF(AND(Data!O99&lt;&gt;":",Data!O127&lt;&gt;":",Data!O155&lt;&gt;":"),Data!O99,"")</f>
        <v>290.58</v>
      </c>
      <c r="P127" s="8">
        <f>IF(AND(Data!P99&lt;&gt;":",Data!P127&lt;&gt;":",Data!P155&lt;&gt;":"),Data!P99,"")</f>
        <v>252.19</v>
      </c>
      <c r="Q127" s="8">
        <f>IF(AND(Data!Q99&lt;&gt;":",Data!Q127&lt;&gt;":",Data!Q155&lt;&gt;":"),Data!Q99,"")</f>
        <v>236.03</v>
      </c>
      <c r="R127" s="8" t="str">
        <f>IF(AND(Data!R99&lt;&gt;":",Data!R127&lt;&gt;":",Data!R155&lt;&gt;":"),Data!R99,"")</f>
        <v/>
      </c>
    </row>
    <row r="128" spans="1:18" x14ac:dyDescent="0.3">
      <c r="A128" s="8" t="s">
        <v>30</v>
      </c>
      <c r="B128" s="8" t="str">
        <f>IF(AND(Data!B100&lt;&gt;":",Data!B128&lt;&gt;":",Data!B156&lt;&gt;":"),Data!B100,"")</f>
        <v/>
      </c>
      <c r="C128" s="8" t="str">
        <f>IF(AND(Data!C100&lt;&gt;":",Data!C128&lt;&gt;":",Data!C156&lt;&gt;":"),Data!C100,"")</f>
        <v/>
      </c>
      <c r="D128" s="8">
        <f>IF(AND(Data!D100&lt;&gt;":",Data!D128&lt;&gt;":",Data!D156&lt;&gt;":"),Data!D100,"")</f>
        <v>398.97</v>
      </c>
      <c r="E128" s="8">
        <f>IF(AND(Data!E100&lt;&gt;":",Data!E128&lt;&gt;":",Data!E156&lt;&gt;":"),Data!E100,"")</f>
        <v>388.42</v>
      </c>
      <c r="F128" s="8">
        <f>IF(AND(Data!F100&lt;&gt;":",Data!F128&lt;&gt;":",Data!F156&lt;&gt;":"),Data!F100,"")</f>
        <v>376.78</v>
      </c>
      <c r="G128" s="8">
        <f>IF(AND(Data!G100&lt;&gt;":",Data!G128&lt;&gt;":",Data!G156&lt;&gt;":"),Data!G100,"")</f>
        <v>367.71</v>
      </c>
      <c r="H128" s="8">
        <f>IF(AND(Data!H100&lt;&gt;":",Data!H128&lt;&gt;":",Data!H156&lt;&gt;":"),Data!H100,"")</f>
        <v>352.86</v>
      </c>
      <c r="I128" s="8">
        <f>IF(AND(Data!I100&lt;&gt;":",Data!I128&lt;&gt;":",Data!I156&lt;&gt;":"),Data!I100,"")</f>
        <v>339.35</v>
      </c>
      <c r="J128" s="8">
        <f>IF(AND(Data!J100&lt;&gt;":",Data!J128&lt;&gt;":",Data!J156&lt;&gt;":"),Data!J100,"")</f>
        <v>335.39</v>
      </c>
      <c r="K128" s="8">
        <f>IF(AND(Data!K100&lt;&gt;":",Data!K128&lt;&gt;":",Data!K156&lt;&gt;":"),Data!K100,"")</f>
        <v>335.16</v>
      </c>
      <c r="L128" s="8">
        <f>IF(AND(Data!L100&lt;&gt;":",Data!L128&lt;&gt;":",Data!L156&lt;&gt;":"),Data!L100,"")</f>
        <v>334.8</v>
      </c>
      <c r="M128" s="8">
        <f>IF(AND(Data!M100&lt;&gt;":",Data!M128&lt;&gt;":",Data!M156&lt;&gt;":"),Data!M100,"")</f>
        <v>334.22</v>
      </c>
      <c r="N128" s="8">
        <f>IF(AND(Data!N100&lt;&gt;":",Data!N128&lt;&gt;":",Data!N156&lt;&gt;":"),Data!N100,"")</f>
        <v>330.53</v>
      </c>
      <c r="O128" s="8">
        <f>IF(AND(Data!O100&lt;&gt;":",Data!O128&lt;&gt;":",Data!O156&lt;&gt;":"),Data!O100,"")</f>
        <v>333.63</v>
      </c>
      <c r="P128" s="8">
        <f>IF(AND(Data!P100&lt;&gt;":",Data!P128&lt;&gt;":",Data!P156&lt;&gt;":"),Data!P100,"")</f>
        <v>334.74</v>
      </c>
      <c r="Q128" s="8">
        <f>IF(AND(Data!Q100&lt;&gt;":",Data!Q128&lt;&gt;":",Data!Q156&lt;&gt;":"),Data!Q100,"")</f>
        <v>332.04</v>
      </c>
      <c r="R128" s="8" t="str">
        <f>IF(AND(Data!R100&lt;&gt;":",Data!R128&lt;&gt;":",Data!R156&lt;&gt;":"),Data!R100,"")</f>
        <v/>
      </c>
    </row>
    <row r="129" spans="1:18" x14ac:dyDescent="0.3">
      <c r="A129" s="8" t="s">
        <v>31</v>
      </c>
      <c r="B129" s="8" t="str">
        <f>IF(AND(Data!B101&lt;&gt;":",Data!B129&lt;&gt;":",Data!B157&lt;&gt;":"),Data!B101,"")</f>
        <v/>
      </c>
      <c r="C129" s="8" t="str">
        <f>IF(AND(Data!C101&lt;&gt;":",Data!C129&lt;&gt;":",Data!C157&lt;&gt;":"),Data!C101,"")</f>
        <v/>
      </c>
      <c r="D129" s="8" t="str">
        <f>IF(AND(Data!D101&lt;&gt;":",Data!D129&lt;&gt;":",Data!D157&lt;&gt;":"),Data!D101,"")</f>
        <v/>
      </c>
      <c r="E129" s="8">
        <f>IF(AND(Data!E101&lt;&gt;":",Data!E129&lt;&gt;":",Data!E157&lt;&gt;":"),Data!E101,"")</f>
        <v>517.75</v>
      </c>
      <c r="F129" s="8">
        <f>IF(AND(Data!F101&lt;&gt;":",Data!F129&lt;&gt;":",Data!F157&lt;&gt;":"),Data!F101,"")</f>
        <v>511.08</v>
      </c>
      <c r="G129" s="8">
        <f>IF(AND(Data!G101&lt;&gt;":",Data!G129&lt;&gt;":",Data!G157&lt;&gt;":"),Data!G101,"")</f>
        <v>486.96</v>
      </c>
      <c r="H129" s="8">
        <f>IF(AND(Data!H101&lt;&gt;":",Data!H129&lt;&gt;":",Data!H157&lt;&gt;":"),Data!H101,"")</f>
        <v>500.69</v>
      </c>
      <c r="I129" s="8">
        <f>IF(AND(Data!I101&lt;&gt;":",Data!I129&lt;&gt;":",Data!I157&lt;&gt;":"),Data!I101,"")</f>
        <v>504.74</v>
      </c>
      <c r="J129" s="8">
        <f>IF(AND(Data!J101&lt;&gt;":",Data!J129&lt;&gt;":",Data!J157&lt;&gt;":"),Data!J101,"")</f>
        <v>506.76</v>
      </c>
      <c r="K129" s="8">
        <f>IF(AND(Data!K101&lt;&gt;":",Data!K129&lt;&gt;":",Data!K157&lt;&gt;":"),Data!K101,"")</f>
        <v>482.14</v>
      </c>
      <c r="L129" s="8">
        <f>IF(AND(Data!L101&lt;&gt;":",Data!L129&lt;&gt;":",Data!L157&lt;&gt;":"),Data!L101,"")</f>
        <v>471.66</v>
      </c>
      <c r="M129" s="8">
        <f>IF(AND(Data!M101&lt;&gt;":",Data!M129&lt;&gt;":",Data!M157&lt;&gt;":"),Data!M101,"")</f>
        <v>474.28</v>
      </c>
      <c r="N129" s="8">
        <f>IF(AND(Data!N101&lt;&gt;":",Data!N129&lt;&gt;":",Data!N157&lt;&gt;":"),Data!N101,"")</f>
        <v>486.05</v>
      </c>
      <c r="O129" s="8">
        <f>IF(AND(Data!O101&lt;&gt;":",Data!O129&lt;&gt;":",Data!O157&lt;&gt;":"),Data!O101,"")</f>
        <v>458.04</v>
      </c>
      <c r="P129" s="8">
        <f>IF(AND(Data!P101&lt;&gt;":",Data!P129&lt;&gt;":",Data!P157&lt;&gt;":"),Data!P101,"")</f>
        <v>464.29</v>
      </c>
      <c r="Q129" s="8">
        <f>IF(AND(Data!Q101&lt;&gt;":",Data!Q129&lt;&gt;":",Data!Q157&lt;&gt;":"),Data!Q101,"")</f>
        <v>459.02</v>
      </c>
      <c r="R129" s="8" t="str">
        <f>IF(AND(Data!R101&lt;&gt;":",Data!R129&lt;&gt;":",Data!R157&lt;&gt;":"),Data!R101,"")</f>
        <v/>
      </c>
    </row>
    <row r="130" spans="1:18" x14ac:dyDescent="0.3">
      <c r="A130" s="8" t="s">
        <v>32</v>
      </c>
      <c r="B130" s="8">
        <f>IF(AND(Data!B102&lt;&gt;":",Data!B130&lt;&gt;":",Data!B158&lt;&gt;":"),Data!B102,"")</f>
        <v>327.27</v>
      </c>
      <c r="C130" s="8">
        <f>IF(AND(Data!C102&lt;&gt;":",Data!C130&lt;&gt;":",Data!C158&lt;&gt;":"),Data!C102,"")</f>
        <v>330.47</v>
      </c>
      <c r="D130" s="8">
        <f>IF(AND(Data!D102&lt;&gt;":",Data!D130&lt;&gt;":",Data!D158&lt;&gt;":"),Data!D102,"")</f>
        <v>328.94</v>
      </c>
      <c r="E130" s="8">
        <f>IF(AND(Data!E102&lt;&gt;":",Data!E130&lt;&gt;":",Data!E158&lt;&gt;":"),Data!E102,"")</f>
        <v>324.89</v>
      </c>
      <c r="F130" s="8">
        <f>IF(AND(Data!F102&lt;&gt;":",Data!F130&lt;&gt;":",Data!F158&lt;&gt;":"),Data!F102,"")</f>
        <v>323.70999999999998</v>
      </c>
      <c r="G130" s="8">
        <f>IF(AND(Data!G102&lt;&gt;":",Data!G130&lt;&gt;":",Data!G158&lt;&gt;":"),Data!G102,"")</f>
        <v>329.2</v>
      </c>
      <c r="H130" s="8">
        <f>IF(AND(Data!H102&lt;&gt;":",Data!H130&lt;&gt;":",Data!H158&lt;&gt;":"),Data!H102,"")</f>
        <v>332.36</v>
      </c>
      <c r="I130" s="8">
        <f>IF(AND(Data!I102&lt;&gt;":",Data!I130&lt;&gt;":",Data!I158&lt;&gt;":"),Data!I102,"")</f>
        <v>335.7</v>
      </c>
      <c r="J130" s="8">
        <f>IF(AND(Data!J102&lt;&gt;":",Data!J130&lt;&gt;":",Data!J158&lt;&gt;":"),Data!J102,"")</f>
        <v>329.51</v>
      </c>
      <c r="K130" s="8">
        <f>IF(AND(Data!K102&lt;&gt;":",Data!K130&lt;&gt;":",Data!K158&lt;&gt;":"),Data!K102,"")</f>
        <v>337.82</v>
      </c>
      <c r="L130" s="8">
        <f>IF(AND(Data!L102&lt;&gt;":",Data!L130&lt;&gt;":",Data!L158&lt;&gt;":"),Data!L102,"")</f>
        <v>303.23</v>
      </c>
      <c r="M130" s="8">
        <f>IF(AND(Data!M102&lt;&gt;":",Data!M130&lt;&gt;":",Data!M158&lt;&gt;":"),Data!M102,"")</f>
        <v>295.43</v>
      </c>
      <c r="N130" s="8">
        <f>IF(AND(Data!N102&lt;&gt;":",Data!N130&lt;&gt;":",Data!N158&lt;&gt;":"),Data!N102,"")</f>
        <v>295.81</v>
      </c>
      <c r="O130" s="8">
        <f>IF(AND(Data!O102&lt;&gt;":",Data!O130&lt;&gt;":",Data!O158&lt;&gt;":"),Data!O102,"")</f>
        <v>276.52999999999997</v>
      </c>
      <c r="P130" s="8">
        <f>IF(AND(Data!P102&lt;&gt;":",Data!P130&lt;&gt;":",Data!P158&lt;&gt;":"),Data!P102,"")</f>
        <v>276.86</v>
      </c>
      <c r="Q130" s="8">
        <f>IF(AND(Data!Q102&lt;&gt;":",Data!Q130&lt;&gt;":",Data!Q158&lt;&gt;":"),Data!Q102,"")</f>
        <v>276.12</v>
      </c>
      <c r="R130" s="8" t="str">
        <f>IF(AND(Data!R102&lt;&gt;":",Data!R130&lt;&gt;":",Data!R158&lt;&gt;":"),Data!R102,"")</f>
        <v/>
      </c>
    </row>
    <row r="131" spans="1:18" x14ac:dyDescent="0.3">
      <c r="A131" s="8" t="s">
        <v>33</v>
      </c>
      <c r="B131" s="8">
        <f>IF(AND(Data!B103&lt;&gt;":",Data!B131&lt;&gt;":",Data!B159&lt;&gt;":"),Data!B103,"")</f>
        <v>245.18</v>
      </c>
      <c r="C131" s="8">
        <f>IF(AND(Data!C103&lt;&gt;":",Data!C131&lt;&gt;":",Data!C159&lt;&gt;":"),Data!C103,"")</f>
        <v>239.19</v>
      </c>
      <c r="D131" s="8">
        <f>IF(AND(Data!D103&lt;&gt;":",Data!D131&lt;&gt;":",Data!D159&lt;&gt;":"),Data!D103,"")</f>
        <v>233.13</v>
      </c>
      <c r="E131" s="8">
        <f>IF(AND(Data!E103&lt;&gt;":",Data!E131&lt;&gt;":",Data!E159&lt;&gt;":"),Data!E103,"")</f>
        <v>228.25</v>
      </c>
      <c r="F131" s="8">
        <f>IF(AND(Data!F103&lt;&gt;":",Data!F131&lt;&gt;":",Data!F159&lt;&gt;":"),Data!F103,"")</f>
        <v>225.21</v>
      </c>
      <c r="G131" s="8">
        <f>IF(AND(Data!G103&lt;&gt;":",Data!G131&lt;&gt;":",Data!G159&lt;&gt;":"),Data!G103,"")</f>
        <v>220.87</v>
      </c>
      <c r="H131" s="8">
        <f>IF(AND(Data!H103&lt;&gt;":",Data!H131&lt;&gt;":",Data!H159&lt;&gt;":"),Data!H103,"")</f>
        <v>217.63</v>
      </c>
      <c r="I131" s="8">
        <f>IF(AND(Data!I103&lt;&gt;":",Data!I131&lt;&gt;":",Data!I159&lt;&gt;":"),Data!I103,"")</f>
        <v>216.21</v>
      </c>
      <c r="J131" s="8">
        <f>IF(AND(Data!J103&lt;&gt;":",Data!J131&lt;&gt;":",Data!J159&lt;&gt;":"),Data!J103,"")</f>
        <v>213.97</v>
      </c>
      <c r="K131" s="8">
        <f>IF(AND(Data!K103&lt;&gt;":",Data!K131&lt;&gt;":",Data!K159&lt;&gt;":"),Data!K103,"")</f>
        <v>212</v>
      </c>
      <c r="L131" s="8">
        <f>IF(AND(Data!L103&lt;&gt;":",Data!L131&lt;&gt;":",Data!L159&lt;&gt;":"),Data!L103,"")</f>
        <v>216.6</v>
      </c>
      <c r="M131" s="8">
        <f>IF(AND(Data!M103&lt;&gt;":",Data!M131&lt;&gt;":",Data!M159&lt;&gt;":"),Data!M103,"")</f>
        <v>212.23</v>
      </c>
      <c r="N131" s="8">
        <f>IF(AND(Data!N103&lt;&gt;":",Data!N131&lt;&gt;":",Data!N159&lt;&gt;":"),Data!N103,"")</f>
        <v>206.8</v>
      </c>
      <c r="O131" s="8">
        <f>IF(AND(Data!O103&lt;&gt;":",Data!O131&lt;&gt;":",Data!O159&lt;&gt;":"),Data!O103,"")</f>
        <v>203.56</v>
      </c>
      <c r="P131" s="8">
        <f>IF(AND(Data!P103&lt;&gt;":",Data!P131&lt;&gt;":",Data!P159&lt;&gt;":"),Data!P103,"")</f>
        <v>203.41</v>
      </c>
      <c r="Q131" s="8">
        <f>IF(AND(Data!Q103&lt;&gt;":",Data!Q131&lt;&gt;":",Data!Q159&lt;&gt;":"),Data!Q103,"")</f>
        <v>204.56</v>
      </c>
      <c r="R131" s="8" t="str">
        <f>IF(AND(Data!R103&lt;&gt;":",Data!R131&lt;&gt;":",Data!R159&lt;&gt;":"),Data!R103,"")</f>
        <v/>
      </c>
    </row>
    <row r="132" spans="1:18" x14ac:dyDescent="0.3">
      <c r="A132" s="8" t="s">
        <v>34</v>
      </c>
      <c r="B132" s="8">
        <f>IF(AND(Data!B104&lt;&gt;":",Data!B132&lt;&gt;":",Data!B160&lt;&gt;":"),Data!B104,"")</f>
        <v>522.99</v>
      </c>
      <c r="C132" s="8">
        <f>IF(AND(Data!C104&lt;&gt;":",Data!C132&lt;&gt;":",Data!C160&lt;&gt;":"),Data!C104,"")</f>
        <v>515.53</v>
      </c>
      <c r="D132" s="8">
        <f>IF(AND(Data!D104&lt;&gt;":",Data!D132&lt;&gt;":",Data!D160&lt;&gt;":"),Data!D104,"")</f>
        <v>508.49</v>
      </c>
      <c r="E132" s="8">
        <f>IF(AND(Data!E104&lt;&gt;":",Data!E132&lt;&gt;":",Data!E160&lt;&gt;":"),Data!E104,"")</f>
        <v>496.17</v>
      </c>
      <c r="F132" s="8">
        <f>IF(AND(Data!F104&lt;&gt;":",Data!F132&lt;&gt;":",Data!F160&lt;&gt;":"),Data!F104,"")</f>
        <v>485.73</v>
      </c>
      <c r="G132" s="8">
        <f>IF(AND(Data!G104&lt;&gt;":",Data!G132&lt;&gt;":",Data!G160&lt;&gt;":"),Data!G104,"")</f>
        <v>472.8</v>
      </c>
      <c r="H132" s="8">
        <f>IF(AND(Data!H104&lt;&gt;":",Data!H132&lt;&gt;":",Data!H160&lt;&gt;":"),Data!H104,"")</f>
        <v>463.59</v>
      </c>
      <c r="I132" s="8">
        <f>IF(AND(Data!I104&lt;&gt;":",Data!I132&lt;&gt;":",Data!I160&lt;&gt;":"),Data!I104,"")</f>
        <v>460.36</v>
      </c>
      <c r="J132" s="8">
        <f>IF(AND(Data!J104&lt;&gt;":",Data!J132&lt;&gt;":",Data!J160&lt;&gt;":"),Data!J104,"")</f>
        <v>446.75</v>
      </c>
      <c r="K132" s="8">
        <f>IF(AND(Data!K104&lt;&gt;":",Data!K132&lt;&gt;":",Data!K160&lt;&gt;":"),Data!K104,"")</f>
        <v>424</v>
      </c>
      <c r="L132" s="8">
        <f>IF(AND(Data!L104&lt;&gt;":",Data!L132&lt;&gt;":",Data!L160&lt;&gt;":"),Data!L104,"")</f>
        <v>402.06</v>
      </c>
      <c r="M132" s="8">
        <f>IF(AND(Data!M104&lt;&gt;":",Data!M132&lt;&gt;":",Data!M160&lt;&gt;":"),Data!M104,"")</f>
        <v>396.62</v>
      </c>
      <c r="N132" s="8">
        <f>IF(AND(Data!N104&lt;&gt;":",Data!N132&lt;&gt;":",Data!N160&lt;&gt;":"),Data!N104,"")</f>
        <v>394.62</v>
      </c>
      <c r="O132" s="8">
        <f>IF(AND(Data!O104&lt;&gt;":",Data!O132&lt;&gt;":",Data!O160&lt;&gt;":"),Data!O104,"")</f>
        <v>390.84</v>
      </c>
      <c r="P132" s="8">
        <f>IF(AND(Data!P104&lt;&gt;":",Data!P132&lt;&gt;":",Data!P160&lt;&gt;":"),Data!P104,"")</f>
        <v>386.96</v>
      </c>
      <c r="Q132" s="8">
        <f>IF(AND(Data!Q104&lt;&gt;":",Data!Q132&lt;&gt;":",Data!Q160&lt;&gt;":"),Data!Q104,"")</f>
        <v>380.29</v>
      </c>
      <c r="R132" s="8" t="str">
        <f>IF(AND(Data!R104&lt;&gt;":",Data!R132&lt;&gt;":",Data!R160&lt;&gt;":"),Data!R104,"")</f>
        <v/>
      </c>
    </row>
    <row r="133" spans="1:18" x14ac:dyDescent="0.3">
      <c r="A133" s="8" t="s">
        <v>35</v>
      </c>
      <c r="B133" s="8" t="str">
        <f>IF(AND(Data!B105&lt;&gt;":",Data!B133&lt;&gt;":",Data!B161&lt;&gt;":"),Data!B105,"")</f>
        <v/>
      </c>
      <c r="C133" s="8" t="str">
        <f>IF(AND(Data!C105&lt;&gt;":",Data!C133&lt;&gt;":",Data!C161&lt;&gt;":"),Data!C105,"")</f>
        <v/>
      </c>
      <c r="D133" s="8" t="str">
        <f>IF(AND(Data!D105&lt;&gt;":",Data!D133&lt;&gt;":",Data!D161&lt;&gt;":"),Data!D105,"")</f>
        <v/>
      </c>
      <c r="E133" s="8" t="str">
        <f>IF(AND(Data!E105&lt;&gt;":",Data!E133&lt;&gt;":",Data!E161&lt;&gt;":"),Data!E105,"")</f>
        <v/>
      </c>
      <c r="F133" s="8" t="str">
        <f>IF(AND(Data!F105&lt;&gt;":",Data!F133&lt;&gt;":",Data!F161&lt;&gt;":"),Data!F105,"")</f>
        <v/>
      </c>
      <c r="G133" s="8" t="str">
        <f>IF(AND(Data!G105&lt;&gt;":",Data!G133&lt;&gt;":",Data!G161&lt;&gt;":"),Data!G105,"")</f>
        <v/>
      </c>
      <c r="H133" s="8" t="str">
        <f>IF(AND(Data!H105&lt;&gt;":",Data!H133&lt;&gt;":",Data!H161&lt;&gt;":"),Data!H105,"")</f>
        <v/>
      </c>
      <c r="I133" s="8" t="str">
        <f>IF(AND(Data!I105&lt;&gt;":",Data!I133&lt;&gt;":",Data!I161&lt;&gt;":"),Data!I105,"")</f>
        <v/>
      </c>
      <c r="J133" s="8" t="str">
        <f>IF(AND(Data!J105&lt;&gt;":",Data!J133&lt;&gt;":",Data!J161&lt;&gt;":"),Data!J105,"")</f>
        <v/>
      </c>
      <c r="K133" s="8" t="str">
        <f>IF(AND(Data!K105&lt;&gt;":",Data!K133&lt;&gt;":",Data!K161&lt;&gt;":"),Data!K105,"")</f>
        <v/>
      </c>
      <c r="L133" s="8">
        <f>IF(AND(Data!L105&lt;&gt;":",Data!L133&lt;&gt;":",Data!L161&lt;&gt;":"),Data!L105,"")</f>
        <v>559</v>
      </c>
      <c r="M133" s="8">
        <f>IF(AND(Data!M105&lt;&gt;":",Data!M133&lt;&gt;":",Data!M161&lt;&gt;":"),Data!M105,"")</f>
        <v>564.95000000000005</v>
      </c>
      <c r="N133" s="8">
        <f>IF(AND(Data!N105&lt;&gt;":",Data!N133&lt;&gt;":",Data!N161&lt;&gt;":"),Data!N105,"")</f>
        <v>579.28</v>
      </c>
      <c r="O133" s="8">
        <f>IF(AND(Data!O105&lt;&gt;":",Data!O133&lt;&gt;":",Data!O161&lt;&gt;":"),Data!O105,"")</f>
        <v>576.24</v>
      </c>
      <c r="P133" s="8">
        <f>IF(AND(Data!P105&lt;&gt;":",Data!P133&lt;&gt;":",Data!P161&lt;&gt;":"),Data!P105,"")</f>
        <v>581.39</v>
      </c>
      <c r="Q133" s="8">
        <f>IF(AND(Data!Q105&lt;&gt;":",Data!Q133&lt;&gt;":",Data!Q161&lt;&gt;":"),Data!Q105,"")</f>
        <v>547.39</v>
      </c>
      <c r="R133" s="8" t="str">
        <f>IF(AND(Data!R105&lt;&gt;":",Data!R133&lt;&gt;":",Data!R161&lt;&gt;":"),Data!R105,"")</f>
        <v/>
      </c>
    </row>
    <row r="134" spans="1:18" x14ac:dyDescent="0.3">
      <c r="A134" s="8" t="s">
        <v>36</v>
      </c>
      <c r="B134" s="8" t="str">
        <f>IF(AND(Data!B106&lt;&gt;":",Data!B134&lt;&gt;":",Data!B162&lt;&gt;":"),Data!B106,"")</f>
        <v/>
      </c>
      <c r="C134" s="8" t="str">
        <f>IF(AND(Data!C106&lt;&gt;":",Data!C134&lt;&gt;":",Data!C162&lt;&gt;":"),Data!C106,"")</f>
        <v/>
      </c>
      <c r="D134" s="8" t="str">
        <f>IF(AND(Data!D106&lt;&gt;":",Data!D134&lt;&gt;":",Data!D162&lt;&gt;":"),Data!D106,"")</f>
        <v/>
      </c>
      <c r="E134" s="8">
        <f>IF(AND(Data!E106&lt;&gt;":",Data!E134&lt;&gt;":",Data!E162&lt;&gt;":"),Data!E106,"")</f>
        <v>290.94</v>
      </c>
      <c r="F134" s="8">
        <f>IF(AND(Data!F106&lt;&gt;":",Data!F134&lt;&gt;":",Data!F162&lt;&gt;":"),Data!F106,"")</f>
        <v>276.41000000000003</v>
      </c>
      <c r="G134" s="8">
        <f>IF(AND(Data!G106&lt;&gt;":",Data!G134&lt;&gt;":",Data!G162&lt;&gt;":"),Data!G106,"")</f>
        <v>275.89999999999998</v>
      </c>
      <c r="H134" s="8">
        <f>IF(AND(Data!H106&lt;&gt;":",Data!H134&lt;&gt;":",Data!H162&lt;&gt;":"),Data!H106,"")</f>
        <v>269.14999999999998</v>
      </c>
      <c r="I134" s="8">
        <f>IF(AND(Data!I106&lt;&gt;":",Data!I134&lt;&gt;":",Data!I162&lt;&gt;":"),Data!I106,"")</f>
        <v>262.62</v>
      </c>
      <c r="J134" s="8">
        <f>IF(AND(Data!J106&lt;&gt;":",Data!J134&lt;&gt;":",Data!J162&lt;&gt;":"),Data!J106,"")</f>
        <v>254.7</v>
      </c>
      <c r="K134" s="8">
        <f>IF(AND(Data!K106&lt;&gt;":",Data!K134&lt;&gt;":",Data!K162&lt;&gt;":"),Data!K106,"")</f>
        <v>247.17</v>
      </c>
      <c r="L134" s="8">
        <f>IF(AND(Data!L106&lt;&gt;":",Data!L134&lt;&gt;":",Data!L162&lt;&gt;":"),Data!L106,"")</f>
        <v>244.33</v>
      </c>
      <c r="M134" s="8">
        <f>IF(AND(Data!M106&lt;&gt;":",Data!M134&lt;&gt;":",Data!M162&lt;&gt;":"),Data!M106,"")</f>
        <v>235.31</v>
      </c>
      <c r="N134" s="8">
        <f>IF(AND(Data!N106&lt;&gt;":",Data!N134&lt;&gt;":",Data!N162&lt;&gt;":"),Data!N106,"")</f>
        <v>234.24</v>
      </c>
      <c r="O134" s="8">
        <f>IF(AND(Data!O106&lt;&gt;":",Data!O134&lt;&gt;":",Data!O162&lt;&gt;":"),Data!O106,"")</f>
        <v>225.13</v>
      </c>
      <c r="P134" s="8">
        <f>IF(AND(Data!P106&lt;&gt;":",Data!P134&lt;&gt;":",Data!P162&lt;&gt;":"),Data!P106,"")</f>
        <v>216.78</v>
      </c>
      <c r="Q134" s="8">
        <f>IF(AND(Data!Q106&lt;&gt;":",Data!Q134&lt;&gt;":",Data!Q162&lt;&gt;":"),Data!Q106,"")</f>
        <v>216.06</v>
      </c>
      <c r="R134" s="8" t="str">
        <f>IF(AND(Data!R106&lt;&gt;":",Data!R134&lt;&gt;":",Data!R162&lt;&gt;":"),Data!R106,"")</f>
        <v/>
      </c>
    </row>
    <row r="135" spans="1:18" x14ac:dyDescent="0.3">
      <c r="A135" s="8" t="s">
        <v>37</v>
      </c>
      <c r="B135" s="8">
        <f>IF(AND(Data!B107&lt;&gt;":",Data!B135&lt;&gt;":",Data!B163&lt;&gt;":"),Data!B107,"")</f>
        <v>216.42</v>
      </c>
      <c r="C135" s="8" t="str">
        <f>IF(AND(Data!C107&lt;&gt;":",Data!C135&lt;&gt;":",Data!C163&lt;&gt;":"),Data!C107,"")</f>
        <v/>
      </c>
      <c r="D135" s="8" t="str">
        <f>IF(AND(Data!D107&lt;&gt;":",Data!D135&lt;&gt;":",Data!D163&lt;&gt;":"),Data!D107,"")</f>
        <v/>
      </c>
      <c r="E135" s="8" t="str">
        <f>IF(AND(Data!E107&lt;&gt;":",Data!E135&lt;&gt;":",Data!E163&lt;&gt;":"),Data!E107,"")</f>
        <v/>
      </c>
      <c r="F135" s="8" t="str">
        <f>IF(AND(Data!F107&lt;&gt;":",Data!F135&lt;&gt;":",Data!F163&lt;&gt;":"),Data!F107,"")</f>
        <v/>
      </c>
      <c r="G135" s="8">
        <f>IF(AND(Data!G107&lt;&gt;":",Data!G135&lt;&gt;":",Data!G163&lt;&gt;":"),Data!G107,"")</f>
        <v>190.03</v>
      </c>
      <c r="H135" s="8">
        <f>IF(AND(Data!H107&lt;&gt;":",Data!H135&lt;&gt;":",Data!H163&lt;&gt;":"),Data!H107,"")</f>
        <v>184.07</v>
      </c>
      <c r="I135" s="8">
        <f>IF(AND(Data!I107&lt;&gt;":",Data!I135&lt;&gt;":",Data!I163&lt;&gt;":"),Data!I107,"")</f>
        <v>184.7</v>
      </c>
      <c r="J135" s="8">
        <f>IF(AND(Data!J107&lt;&gt;":",Data!J135&lt;&gt;":",Data!J163&lt;&gt;":"),Data!J107,"")</f>
        <v>186.49</v>
      </c>
      <c r="K135" s="8">
        <f>IF(AND(Data!K107&lt;&gt;":",Data!K135&lt;&gt;":",Data!K163&lt;&gt;":"),Data!K107,"")</f>
        <v>187.62</v>
      </c>
      <c r="L135" s="8">
        <f>IF(AND(Data!L107&lt;&gt;":",Data!L135&lt;&gt;":",Data!L163&lt;&gt;":"),Data!L107,"")</f>
        <v>182.53</v>
      </c>
      <c r="M135" s="8">
        <f>IF(AND(Data!M107&lt;&gt;":",Data!M135&lt;&gt;":",Data!M163&lt;&gt;":"),Data!M107,"")</f>
        <v>178.29</v>
      </c>
      <c r="N135" s="8">
        <f>IF(AND(Data!N107&lt;&gt;":",Data!N135&lt;&gt;":",Data!N163&lt;&gt;":"),Data!N107,"")</f>
        <v>178.6</v>
      </c>
      <c r="O135" s="8">
        <f>IF(AND(Data!O107&lt;&gt;":",Data!O135&lt;&gt;":",Data!O163&lt;&gt;":"),Data!O107,"")</f>
        <v>176.93</v>
      </c>
      <c r="P135" s="8">
        <f>IF(AND(Data!P107&lt;&gt;":",Data!P135&lt;&gt;":",Data!P163&lt;&gt;":"),Data!P107,"")</f>
        <v>179.12</v>
      </c>
      <c r="Q135" s="8">
        <f>IF(AND(Data!Q107&lt;&gt;":",Data!Q135&lt;&gt;":",Data!Q163&lt;&gt;":"),Data!Q107,"")</f>
        <v>180.97</v>
      </c>
      <c r="R135" s="8" t="str">
        <f>IF(AND(Data!R107&lt;&gt;":",Data!R135&lt;&gt;":",Data!R163&lt;&gt;":"),Data!R107,"")</f>
        <v/>
      </c>
    </row>
    <row r="136" spans="1:18" x14ac:dyDescent="0.3">
      <c r="A136" s="8" t="s">
        <v>38</v>
      </c>
      <c r="B136" s="8">
        <f>IF(AND(Data!B108&lt;&gt;":",Data!B136&lt;&gt;":",Data!B164&lt;&gt;":"),Data!B108,"")</f>
        <v>855.08</v>
      </c>
      <c r="C136" s="8">
        <f>IF(AND(Data!C108&lt;&gt;":",Data!C136&lt;&gt;":",Data!C164&lt;&gt;":"),Data!C108,"")</f>
        <v>800.85</v>
      </c>
      <c r="D136" s="8">
        <f>IF(AND(Data!D108&lt;&gt;":",Data!D136&lt;&gt;":",Data!D164&lt;&gt;":"),Data!D108,"")</f>
        <v>751.6</v>
      </c>
      <c r="E136" s="8">
        <f>IF(AND(Data!E108&lt;&gt;":",Data!E136&lt;&gt;":",Data!E164&lt;&gt;":"),Data!E108,"")</f>
        <v>744.28</v>
      </c>
      <c r="F136" s="8">
        <f>IF(AND(Data!F108&lt;&gt;":",Data!F136&lt;&gt;":",Data!F164&lt;&gt;":"),Data!F108,"")</f>
        <v>735.9</v>
      </c>
      <c r="G136" s="8">
        <f>IF(AND(Data!G108&lt;&gt;":",Data!G136&lt;&gt;":",Data!G164&lt;&gt;":"),Data!G108,"")</f>
        <v>729.58</v>
      </c>
      <c r="H136" s="8">
        <f>IF(AND(Data!H108&lt;&gt;":",Data!H136&lt;&gt;":",Data!H164&lt;&gt;":"),Data!H108,"")</f>
        <v>720.47</v>
      </c>
      <c r="I136" s="8">
        <f>IF(AND(Data!I108&lt;&gt;":",Data!I136&lt;&gt;":",Data!I164&lt;&gt;":"),Data!I108,"")</f>
        <v>709.77</v>
      </c>
      <c r="J136" s="8">
        <f>IF(AND(Data!J108&lt;&gt;":",Data!J136&lt;&gt;":",Data!J164&lt;&gt;":"),Data!J108,"")</f>
        <v>699.57</v>
      </c>
      <c r="K136" s="8">
        <f>IF(AND(Data!K108&lt;&gt;":",Data!K136&lt;&gt;":",Data!K164&lt;&gt;":"),Data!K108,"")</f>
        <v>601.91</v>
      </c>
      <c r="L136" s="8">
        <f>IF(AND(Data!L108&lt;&gt;":",Data!L136&lt;&gt;":",Data!L164&lt;&gt;":"),Data!L108,"")</f>
        <v>516.03</v>
      </c>
      <c r="M136" s="8">
        <f>IF(AND(Data!M108&lt;&gt;":",Data!M136&lt;&gt;":",Data!M164&lt;&gt;":"),Data!M108,"")</f>
        <v>537.41999999999996</v>
      </c>
      <c r="N136" s="8">
        <f>IF(AND(Data!N108&lt;&gt;":",Data!N136&lt;&gt;":",Data!N164&lt;&gt;":"),Data!N108,"")</f>
        <v>536.4</v>
      </c>
      <c r="O136" s="8">
        <f>IF(AND(Data!O108&lt;&gt;":",Data!O136&lt;&gt;":",Data!O164&lt;&gt;":"),Data!O108,"")</f>
        <v>526.52</v>
      </c>
      <c r="P136" s="8">
        <f>IF(AND(Data!P108&lt;&gt;":",Data!P136&lt;&gt;":",Data!P164&lt;&gt;":"),Data!P108,"")</f>
        <v>510.09</v>
      </c>
      <c r="Q136" s="8">
        <f>IF(AND(Data!Q108&lt;&gt;":",Data!Q136&lt;&gt;":",Data!Q164&lt;&gt;":"),Data!Q108,"")</f>
        <v>512.80999999999995</v>
      </c>
      <c r="R136" s="8" t="str">
        <f>IF(AND(Data!R108&lt;&gt;":",Data!R136&lt;&gt;":",Data!R164&lt;&gt;":"),Data!R108,"")</f>
        <v/>
      </c>
    </row>
    <row r="137" spans="1:18" x14ac:dyDescent="0.3">
      <c r="A137" s="8" t="s">
        <v>39</v>
      </c>
      <c r="B137" s="8">
        <f>IF(AND(Data!B109&lt;&gt;":",Data!B137&lt;&gt;":",Data!B165&lt;&gt;":"),Data!B109,"")</f>
        <v>883.23</v>
      </c>
      <c r="C137" s="8">
        <f>IF(AND(Data!C109&lt;&gt;":",Data!C137&lt;&gt;":",Data!C165&lt;&gt;":"),Data!C109,"")</f>
        <v>827.8</v>
      </c>
      <c r="D137" s="8">
        <f>IF(AND(Data!D109&lt;&gt;":",Data!D137&lt;&gt;":",Data!D165&lt;&gt;":"),Data!D109,"")</f>
        <v>802.52</v>
      </c>
      <c r="E137" s="8">
        <f>IF(AND(Data!E109&lt;&gt;":",Data!E137&lt;&gt;":",Data!E165&lt;&gt;":"),Data!E109,"")</f>
        <v>774.59</v>
      </c>
      <c r="F137" s="8">
        <f>IF(AND(Data!F109&lt;&gt;":",Data!F137&lt;&gt;":",Data!F165&lt;&gt;":"),Data!F109,"")</f>
        <v>741.47</v>
      </c>
      <c r="G137" s="8">
        <f>IF(AND(Data!G109&lt;&gt;":",Data!G137&lt;&gt;":",Data!G165&lt;&gt;":"),Data!G109,"")</f>
        <v>705.85</v>
      </c>
      <c r="H137" s="8">
        <f>IF(AND(Data!H109&lt;&gt;":",Data!H137&lt;&gt;":",Data!H165&lt;&gt;":"),Data!H109,"")</f>
        <v>685.84</v>
      </c>
      <c r="I137" s="8">
        <f>IF(AND(Data!I109&lt;&gt;":",Data!I137&lt;&gt;":",Data!I165&lt;&gt;":"),Data!I109,"")</f>
        <v>685.89</v>
      </c>
      <c r="J137" s="8">
        <f>IF(AND(Data!J109&lt;&gt;":",Data!J137&lt;&gt;":",Data!J165&lt;&gt;":"),Data!J109,"")</f>
        <v>680.92</v>
      </c>
      <c r="K137" s="8">
        <f>IF(AND(Data!K109&lt;&gt;":",Data!K137&lt;&gt;":",Data!K165&lt;&gt;":"),Data!K109,"")</f>
        <v>677.21</v>
      </c>
      <c r="L137" s="8">
        <f>IF(AND(Data!L109&lt;&gt;":",Data!L137&lt;&gt;":",Data!L165&lt;&gt;":"),Data!L109,"")</f>
        <v>689.95</v>
      </c>
      <c r="M137" s="8">
        <f>IF(AND(Data!M109&lt;&gt;":",Data!M137&lt;&gt;":",Data!M165&lt;&gt;":"),Data!M109,"")</f>
        <v>739.26</v>
      </c>
      <c r="N137" s="8">
        <f>IF(AND(Data!N109&lt;&gt;":",Data!N137&lt;&gt;":",Data!N165&lt;&gt;":"),Data!N109,"")</f>
        <v>735.87</v>
      </c>
      <c r="O137" s="8">
        <f>IF(AND(Data!O109&lt;&gt;":",Data!O137&lt;&gt;":",Data!O165&lt;&gt;":"),Data!O109,"")</f>
        <v>720.06</v>
      </c>
      <c r="P137" s="8">
        <f>IF(AND(Data!P109&lt;&gt;":",Data!P137&lt;&gt;":",Data!P165&lt;&gt;":"),Data!P109,"")</f>
        <v>717.68</v>
      </c>
      <c r="Q137" s="8">
        <f>IF(AND(Data!Q109&lt;&gt;":",Data!Q137&lt;&gt;":",Data!Q165&lt;&gt;":"),Data!Q109,"")</f>
        <v>687.22</v>
      </c>
      <c r="R137" s="8" t="str">
        <f>IF(AND(Data!R109&lt;&gt;":",Data!R137&lt;&gt;":",Data!R165&lt;&gt;":"),Data!R109,"")</f>
        <v/>
      </c>
    </row>
    <row r="138" spans="1:18" x14ac:dyDescent="0.3">
      <c r="A138" s="8" t="s">
        <v>40</v>
      </c>
      <c r="B138" s="8" t="str">
        <f>IF(AND(Data!B110&lt;&gt;":",Data!B138&lt;&gt;":",Data!B166&lt;&gt;":"),Data!B110,"")</f>
        <v/>
      </c>
      <c r="C138" s="8" t="str">
        <f>IF(AND(Data!C110&lt;&gt;":",Data!C138&lt;&gt;":",Data!C166&lt;&gt;":"),Data!C110,"")</f>
        <v/>
      </c>
      <c r="D138" s="8" t="str">
        <f>IF(AND(Data!D110&lt;&gt;":",Data!D138&lt;&gt;":",Data!D166&lt;&gt;":"),Data!D110,"")</f>
        <v/>
      </c>
      <c r="E138" s="8">
        <f>IF(AND(Data!E110&lt;&gt;":",Data!E138&lt;&gt;":",Data!E166&lt;&gt;":"),Data!E110,"")</f>
        <v>768.65</v>
      </c>
      <c r="F138" s="8">
        <f>IF(AND(Data!F110&lt;&gt;":",Data!F138&lt;&gt;":",Data!F166&lt;&gt;":"),Data!F110,"")</f>
        <v>767.43</v>
      </c>
      <c r="G138" s="8">
        <f>IF(AND(Data!G110&lt;&gt;":",Data!G138&lt;&gt;":",Data!G166&lt;&gt;":"),Data!G110,"")</f>
        <v>769.59</v>
      </c>
      <c r="H138" s="8">
        <f>IF(AND(Data!H110&lt;&gt;":",Data!H138&lt;&gt;":",Data!H166&lt;&gt;":"),Data!H110,"")</f>
        <v>773.83</v>
      </c>
      <c r="I138" s="8">
        <f>IF(AND(Data!I110&lt;&gt;":",Data!I138&lt;&gt;":",Data!I166&lt;&gt;":"),Data!I110,"")</f>
        <v>697.17</v>
      </c>
      <c r="J138" s="8">
        <f>IF(AND(Data!J110&lt;&gt;":",Data!J138&lt;&gt;":",Data!J166&lt;&gt;":"),Data!J110,"")</f>
        <v>689.18</v>
      </c>
      <c r="K138" s="8">
        <f>IF(AND(Data!K110&lt;&gt;":",Data!K138&lt;&gt;":",Data!K166&lt;&gt;":"),Data!K110,"")</f>
        <v>692.15</v>
      </c>
      <c r="L138" s="8">
        <f>IF(AND(Data!L110&lt;&gt;":",Data!L138&lt;&gt;":",Data!L166&lt;&gt;":"),Data!L110,"")</f>
        <v>695.52</v>
      </c>
      <c r="M138" s="8">
        <f>IF(AND(Data!M110&lt;&gt;":",Data!M138&lt;&gt;":",Data!M166&lt;&gt;":"),Data!M110,"")</f>
        <v>696.24</v>
      </c>
      <c r="N138" s="8" t="str">
        <f>IF(AND(Data!N110&lt;&gt;":",Data!N138&lt;&gt;":",Data!N166&lt;&gt;":"),Data!N110,"")</f>
        <v/>
      </c>
      <c r="O138" s="8" t="str">
        <f>IF(AND(Data!O110&lt;&gt;":",Data!O138&lt;&gt;":",Data!O166&lt;&gt;":"),Data!O110,"")</f>
        <v/>
      </c>
      <c r="P138" s="8" t="str">
        <f>IF(AND(Data!P110&lt;&gt;":",Data!P138&lt;&gt;":",Data!P166&lt;&gt;":"),Data!P110,"")</f>
        <v/>
      </c>
      <c r="Q138" s="8" t="str">
        <f>IF(AND(Data!Q110&lt;&gt;":",Data!Q138&lt;&gt;":",Data!Q166&lt;&gt;":"),Data!Q110,"")</f>
        <v/>
      </c>
      <c r="R138" s="8" t="str">
        <f>IF(AND(Data!R110&lt;&gt;":",Data!R138&lt;&gt;":",Data!R166&lt;&gt;":"),Data!R110,"")</f>
        <v/>
      </c>
    </row>
    <row r="139" spans="1:18" x14ac:dyDescent="0.3">
      <c r="A139" s="8" t="s">
        <v>41</v>
      </c>
      <c r="B139" s="8" t="str">
        <f>IF(AND(Data!B111&lt;&gt;":",Data!B139&lt;&gt;":",Data!B167&lt;&gt;":"),Data!B111,"")</f>
        <v/>
      </c>
      <c r="C139" s="8" t="str">
        <f>IF(AND(Data!C111&lt;&gt;":",Data!C139&lt;&gt;":",Data!C167&lt;&gt;":"),Data!C111,"")</f>
        <v/>
      </c>
      <c r="D139" s="8" t="str">
        <f>IF(AND(Data!D111&lt;&gt;":",Data!D139&lt;&gt;":",Data!D167&lt;&gt;":"),Data!D111,"")</f>
        <v/>
      </c>
      <c r="E139" s="8" t="str">
        <f>IF(AND(Data!E111&lt;&gt;":",Data!E139&lt;&gt;":",Data!E167&lt;&gt;":"),Data!E111,"")</f>
        <v/>
      </c>
      <c r="F139" s="8" t="str">
        <f>IF(AND(Data!F111&lt;&gt;":",Data!F139&lt;&gt;":",Data!F167&lt;&gt;":"),Data!F111,"")</f>
        <v/>
      </c>
      <c r="G139" s="8" t="str">
        <f>IF(AND(Data!G111&lt;&gt;":",Data!G139&lt;&gt;":",Data!G167&lt;&gt;":"),Data!G111,"")</f>
        <v/>
      </c>
      <c r="H139" s="8" t="str">
        <f>IF(AND(Data!H111&lt;&gt;":",Data!H139&lt;&gt;":",Data!H167&lt;&gt;":"),Data!H111,"")</f>
        <v/>
      </c>
      <c r="I139" s="8" t="str">
        <f>IF(AND(Data!I111&lt;&gt;":",Data!I139&lt;&gt;":",Data!I167&lt;&gt;":"),Data!I111,"")</f>
        <v/>
      </c>
      <c r="J139" s="8" t="str">
        <f>IF(AND(Data!J111&lt;&gt;":",Data!J139&lt;&gt;":",Data!J167&lt;&gt;":"),Data!J111,"")</f>
        <v/>
      </c>
      <c r="K139" s="8" t="str">
        <f>IF(AND(Data!K111&lt;&gt;":",Data!K139&lt;&gt;":",Data!K167&lt;&gt;":"),Data!K111,"")</f>
        <v/>
      </c>
      <c r="L139" s="8" t="str">
        <f>IF(AND(Data!L111&lt;&gt;":",Data!L139&lt;&gt;":",Data!L167&lt;&gt;":"),Data!L111,"")</f>
        <v/>
      </c>
      <c r="M139" s="8" t="str">
        <f>IF(AND(Data!M111&lt;&gt;":",Data!M139&lt;&gt;":",Data!M167&lt;&gt;":"),Data!M111,"")</f>
        <v/>
      </c>
      <c r="N139" s="8" t="str">
        <f>IF(AND(Data!N111&lt;&gt;":",Data!N139&lt;&gt;":",Data!N167&lt;&gt;":"),Data!N111,"")</f>
        <v/>
      </c>
      <c r="O139" s="8" t="str">
        <f>IF(AND(Data!O111&lt;&gt;":",Data!O139&lt;&gt;":",Data!O167&lt;&gt;":"),Data!O111,"")</f>
        <v/>
      </c>
      <c r="P139" s="8" t="str">
        <f>IF(AND(Data!P111&lt;&gt;":",Data!P139&lt;&gt;":",Data!P167&lt;&gt;":"),Data!P111,"")</f>
        <v/>
      </c>
      <c r="Q139" s="8" t="str">
        <f>IF(AND(Data!Q111&lt;&gt;":",Data!Q139&lt;&gt;":",Data!Q167&lt;&gt;":"),Data!Q111,"")</f>
        <v/>
      </c>
      <c r="R139" s="8" t="str">
        <f>IF(AND(Data!R111&lt;&gt;":",Data!R139&lt;&gt;":",Data!R167&lt;&gt;":"),Data!R111,"")</f>
        <v/>
      </c>
    </row>
    <row r="140" spans="1:18" x14ac:dyDescent="0.3">
      <c r="A140" s="8" t="s">
        <v>42</v>
      </c>
      <c r="B140" s="8">
        <f>IF(AND(Data!B112&lt;&gt;":",Data!B140&lt;&gt;":",Data!B168&lt;&gt;":"),Data!B112,"")</f>
        <v>593.5</v>
      </c>
      <c r="C140" s="8">
        <f>IF(AND(Data!C112&lt;&gt;":",Data!C140&lt;&gt;":",Data!C168&lt;&gt;":"),Data!C112,"")</f>
        <v>587.54</v>
      </c>
      <c r="D140" s="8">
        <f>IF(AND(Data!D112&lt;&gt;":",Data!D140&lt;&gt;":",Data!D168&lt;&gt;":"),Data!D112,"")</f>
        <v>583.08000000000004</v>
      </c>
      <c r="E140" s="8">
        <f>IF(AND(Data!E112&lt;&gt;":",Data!E140&lt;&gt;":",Data!E168&lt;&gt;":"),Data!E112,"")</f>
        <v>574.48</v>
      </c>
      <c r="F140" s="8">
        <f>IF(AND(Data!F112&lt;&gt;":",Data!F140&lt;&gt;":",Data!F168&lt;&gt;":"),Data!F112,"")</f>
        <v>569.69000000000005</v>
      </c>
      <c r="G140" s="8">
        <f>IF(AND(Data!G112&lt;&gt;":",Data!G140&lt;&gt;":",Data!G168&lt;&gt;":"),Data!G112,"")</f>
        <v>563.33000000000004</v>
      </c>
      <c r="H140" s="8">
        <f>IF(AND(Data!H112&lt;&gt;":",Data!H140&lt;&gt;":",Data!H168&lt;&gt;":"),Data!H112,"")</f>
        <v>555.61</v>
      </c>
      <c r="I140" s="8">
        <f>IF(AND(Data!I112&lt;&gt;":",Data!I140&lt;&gt;":",Data!I168&lt;&gt;":"),Data!I112,"")</f>
        <v>559.13</v>
      </c>
      <c r="J140" s="8">
        <f>IF(AND(Data!J112&lt;&gt;":",Data!J140&lt;&gt;":",Data!J168&lt;&gt;":"),Data!J112,"")</f>
        <v>549.38</v>
      </c>
      <c r="K140" s="8">
        <f>IF(AND(Data!K112&lt;&gt;":",Data!K140&lt;&gt;":",Data!K168&lt;&gt;":"),Data!K112,"")</f>
        <v>547.24</v>
      </c>
      <c r="L140" s="8">
        <f>IF(AND(Data!L112&lt;&gt;":",Data!L140&lt;&gt;":",Data!L168&lt;&gt;":"),Data!L112,"")</f>
        <v>540.74</v>
      </c>
      <c r="M140" s="8">
        <f>IF(AND(Data!M112&lt;&gt;":",Data!M140&lt;&gt;":",Data!M168&lt;&gt;":"),Data!M112,"")</f>
        <v>538.73</v>
      </c>
      <c r="N140" s="8">
        <f>IF(AND(Data!N112&lt;&gt;":",Data!N140&lt;&gt;":",Data!N168&lt;&gt;":"),Data!N112,"")</f>
        <v>535.08000000000004</v>
      </c>
      <c r="O140" s="8">
        <f>IF(AND(Data!O112&lt;&gt;":",Data!O140&lt;&gt;":",Data!O168&lt;&gt;":"),Data!O112,"")</f>
        <v>531.04</v>
      </c>
      <c r="P140" s="8">
        <f>IF(AND(Data!P112&lt;&gt;":",Data!P140&lt;&gt;":",Data!P168&lt;&gt;":"),Data!P112,"")</f>
        <v>524.76</v>
      </c>
      <c r="Q140" s="8">
        <f>IF(AND(Data!Q112&lt;&gt;":",Data!Q140&lt;&gt;":",Data!Q168&lt;&gt;":"),Data!Q112,"")</f>
        <v>522.37</v>
      </c>
      <c r="R140" s="8" t="str">
        <f>IF(AND(Data!R112&lt;&gt;":",Data!R140&lt;&gt;":",Data!R168&lt;&gt;":"),Data!R112,"")</f>
        <v/>
      </c>
    </row>
    <row r="141" spans="1:18" x14ac:dyDescent="0.3">
      <c r="A141" s="8" t="s">
        <v>43</v>
      </c>
      <c r="B141" s="8" t="str">
        <f>IF(AND(Data!B113&lt;&gt;":",Data!B141&lt;&gt;":",Data!B169&lt;&gt;":"),Data!B113,"")</f>
        <v/>
      </c>
      <c r="C141" s="8" t="str">
        <f>IF(AND(Data!C113&lt;&gt;":",Data!C141&lt;&gt;":",Data!C169&lt;&gt;":"),Data!C113,"")</f>
        <v/>
      </c>
      <c r="D141" s="8" t="str">
        <f>IF(AND(Data!D113&lt;&gt;":",Data!D141&lt;&gt;":",Data!D169&lt;&gt;":"),Data!D113,"")</f>
        <v/>
      </c>
      <c r="E141" s="8" t="str">
        <f>IF(AND(Data!E113&lt;&gt;":",Data!E141&lt;&gt;":",Data!E169&lt;&gt;":"),Data!E113,"")</f>
        <v/>
      </c>
      <c r="F141" s="8" t="str">
        <f>IF(AND(Data!F113&lt;&gt;":",Data!F141&lt;&gt;":",Data!F169&lt;&gt;":"),Data!F113,"")</f>
        <v/>
      </c>
      <c r="G141" s="8" t="str">
        <f>IF(AND(Data!G113&lt;&gt;":",Data!G141&lt;&gt;":",Data!G169&lt;&gt;":"),Data!G113,"")</f>
        <v/>
      </c>
      <c r="H141" s="8" t="str">
        <f>IF(AND(Data!H113&lt;&gt;":",Data!H141&lt;&gt;":",Data!H169&lt;&gt;":"),Data!H113,"")</f>
        <v/>
      </c>
      <c r="I141" s="8">
        <f>IF(AND(Data!I113&lt;&gt;":",Data!I141&lt;&gt;":",Data!I169&lt;&gt;":"),Data!I113,"")</f>
        <v>525.5</v>
      </c>
      <c r="J141" s="8">
        <f>IF(AND(Data!J113&lt;&gt;":",Data!J141&lt;&gt;":",Data!J169&lt;&gt;":"),Data!J113,"")</f>
        <v>535.66</v>
      </c>
      <c r="K141" s="8">
        <f>IF(AND(Data!K113&lt;&gt;":",Data!K141&lt;&gt;":",Data!K169&lt;&gt;":"),Data!K113,"")</f>
        <v>523.42999999999995</v>
      </c>
      <c r="L141" s="8">
        <f>IF(AND(Data!L113&lt;&gt;":",Data!L141&lt;&gt;":",Data!L169&lt;&gt;":"),Data!L113,"")</f>
        <v>495.91</v>
      </c>
      <c r="M141" s="8">
        <f>IF(AND(Data!M113&lt;&gt;":",Data!M141&lt;&gt;":",Data!M169&lt;&gt;":"),Data!M113,"")</f>
        <v>478.92</v>
      </c>
      <c r="N141" s="8" t="str">
        <f>IF(AND(Data!N113&lt;&gt;":",Data!N141&lt;&gt;":",Data!N169&lt;&gt;":"),Data!N113,"")</f>
        <v/>
      </c>
      <c r="O141" s="8" t="str">
        <f>IF(AND(Data!O113&lt;&gt;":",Data!O141&lt;&gt;":",Data!O169&lt;&gt;":"),Data!O113,"")</f>
        <v/>
      </c>
      <c r="P141" s="8" t="str">
        <f>IF(AND(Data!P113&lt;&gt;":",Data!P141&lt;&gt;":",Data!P169&lt;&gt;":"),Data!P113,"")</f>
        <v/>
      </c>
      <c r="Q141" s="8" t="str">
        <f>IF(AND(Data!Q113&lt;&gt;":",Data!Q141&lt;&gt;":",Data!Q169&lt;&gt;":"),Data!Q113,"")</f>
        <v/>
      </c>
      <c r="R141" s="8" t="str">
        <f>IF(AND(Data!R113&lt;&gt;":",Data!R141&lt;&gt;":",Data!R169&lt;&gt;":"),Data!R113,"")</f>
        <v/>
      </c>
    </row>
    <row r="142" spans="1:18" x14ac:dyDescent="0.3">
      <c r="A142" s="8" t="s">
        <v>44</v>
      </c>
      <c r="B142" s="8">
        <f>IF(AND(Data!B114&lt;&gt;":",Data!B142&lt;&gt;":",Data!B170&lt;&gt;":"),Data!B114,"")</f>
        <v>290.44</v>
      </c>
      <c r="C142" s="8">
        <f>IF(AND(Data!C114&lt;&gt;":",Data!C142&lt;&gt;":",Data!C170&lt;&gt;":"),Data!C114,"")</f>
        <v>285.92</v>
      </c>
      <c r="D142" s="8">
        <f>IF(AND(Data!D114&lt;&gt;":",Data!D142&lt;&gt;":",Data!D170&lt;&gt;":"),Data!D114,"")</f>
        <v>277.12</v>
      </c>
      <c r="E142" s="8">
        <f>IF(AND(Data!E114&lt;&gt;":",Data!E142&lt;&gt;":",Data!E170&lt;&gt;":"),Data!E114,"")</f>
        <v>272.55</v>
      </c>
      <c r="F142" s="8">
        <f>IF(AND(Data!F114&lt;&gt;":",Data!F142&lt;&gt;":",Data!F170&lt;&gt;":"),Data!F114,"")</f>
        <v>270.3</v>
      </c>
      <c r="G142" s="8">
        <f>IF(AND(Data!G114&lt;&gt;":",Data!G142&lt;&gt;":",Data!G170&lt;&gt;":"),Data!G114,"")</f>
        <v>267.02</v>
      </c>
      <c r="H142" s="8">
        <f>IF(AND(Data!H114&lt;&gt;":",Data!H142&lt;&gt;":",Data!H170&lt;&gt;":"),Data!H114,"")</f>
        <v>260.11</v>
      </c>
      <c r="I142" s="8">
        <f>IF(AND(Data!I114&lt;&gt;":",Data!I142&lt;&gt;":",Data!I170&lt;&gt;":"),Data!I114,"")</f>
        <v>255.33</v>
      </c>
      <c r="J142" s="8">
        <f>IF(AND(Data!J114&lt;&gt;":",Data!J142&lt;&gt;":",Data!J170&lt;&gt;":"),Data!J114,"")</f>
        <v>248.23</v>
      </c>
      <c r="K142" s="8">
        <f>IF(AND(Data!K114&lt;&gt;":",Data!K142&lt;&gt;":",Data!K170&lt;&gt;":"),Data!K114,"")</f>
        <v>245.26</v>
      </c>
      <c r="L142" s="8">
        <f>IF(AND(Data!L114&lt;&gt;":",Data!L142&lt;&gt;":",Data!L170&lt;&gt;":"),Data!L114,"")</f>
        <v>245.62</v>
      </c>
      <c r="M142" s="8">
        <f>IF(AND(Data!M114&lt;&gt;":",Data!M142&lt;&gt;":",Data!M170&lt;&gt;":"),Data!M114,"")</f>
        <v>244.65</v>
      </c>
      <c r="N142" s="8">
        <f>IF(AND(Data!N114&lt;&gt;":",Data!N142&lt;&gt;":",Data!N170&lt;&gt;":"),Data!N114,"")</f>
        <v>245.23</v>
      </c>
      <c r="O142" s="8">
        <f>IF(AND(Data!O114&lt;&gt;":",Data!O142&lt;&gt;":",Data!O170&lt;&gt;":"),Data!O114,"")</f>
        <v>239.11</v>
      </c>
      <c r="P142" s="8">
        <f>IF(AND(Data!P114&lt;&gt;":",Data!P142&lt;&gt;":",Data!P170&lt;&gt;":"),Data!P114,"")</f>
        <v>232.73</v>
      </c>
      <c r="Q142" s="8">
        <f>IF(AND(Data!Q114&lt;&gt;":",Data!Q142&lt;&gt;":",Data!Q170&lt;&gt;":"),Data!Q114,"")</f>
        <v>231.96</v>
      </c>
      <c r="R142" s="8" t="str">
        <f>IF(AND(Data!R114&lt;&gt;":",Data!R142&lt;&gt;":",Data!R170&lt;&gt;":"),Data!R114,"")</f>
        <v/>
      </c>
    </row>
    <row r="143" spans="1:18" x14ac:dyDescent="0.3">
      <c r="A143" s="8" t="s">
        <v>45</v>
      </c>
      <c r="B143" s="8">
        <f>IF(AND(Data!B115&lt;&gt;":",Data!B143&lt;&gt;":",Data!B171&lt;&gt;":"),Data!B115,"")</f>
        <v>769.13</v>
      </c>
      <c r="C143" s="8">
        <f>IF(AND(Data!C115&lt;&gt;":",Data!C143&lt;&gt;":",Data!C171&lt;&gt;":"),Data!C115,"")</f>
        <v>783.15</v>
      </c>
      <c r="D143" s="8">
        <f>IF(AND(Data!D115&lt;&gt;":",Data!D143&lt;&gt;":",Data!D171&lt;&gt;":"),Data!D115,"")</f>
        <v>766</v>
      </c>
      <c r="E143" s="8">
        <f>IF(AND(Data!E115&lt;&gt;":",Data!E143&lt;&gt;":",Data!E171&lt;&gt;":"),Data!E115,"")</f>
        <v>674.07</v>
      </c>
      <c r="F143" s="8">
        <f>IF(AND(Data!F115&lt;&gt;":",Data!F143&lt;&gt;":",Data!F171&lt;&gt;":"),Data!F115,"")</f>
        <v>671.21</v>
      </c>
      <c r="G143" s="8">
        <f>IF(AND(Data!G115&lt;&gt;":",Data!G143&lt;&gt;":",Data!G171&lt;&gt;":"),Data!G115,"")</f>
        <v>674.29</v>
      </c>
      <c r="H143" s="8">
        <f>IF(AND(Data!H115&lt;&gt;":",Data!H143&lt;&gt;":",Data!H171&lt;&gt;":"),Data!H115,"")</f>
        <v>670.38</v>
      </c>
      <c r="I143" s="8">
        <f>IF(AND(Data!I115&lt;&gt;":",Data!I143&lt;&gt;":",Data!I171&lt;&gt;":"),Data!I115,"")</f>
        <v>649.41999999999996</v>
      </c>
      <c r="J143" s="8">
        <f>IF(AND(Data!J115&lt;&gt;":",Data!J143&lt;&gt;":",Data!J171&lt;&gt;":"),Data!J115,"")</f>
        <v>651.70000000000005</v>
      </c>
      <c r="K143" s="8">
        <f>IF(AND(Data!K115&lt;&gt;":",Data!K143&lt;&gt;":",Data!K171&lt;&gt;":"),Data!K115,"")</f>
        <v>653.71</v>
      </c>
      <c r="L143" s="8">
        <f>IF(AND(Data!L115&lt;&gt;":",Data!L143&lt;&gt;":",Data!L171&lt;&gt;":"),Data!L115,"")</f>
        <v>614.6</v>
      </c>
      <c r="M143" s="8">
        <f>IF(AND(Data!M115&lt;&gt;":",Data!M143&lt;&gt;":",Data!M171&lt;&gt;":"),Data!M115,"")</f>
        <v>594.39</v>
      </c>
      <c r="N143" s="8">
        <f>IF(AND(Data!N115&lt;&gt;":",Data!N143&lt;&gt;":",Data!N171&lt;&gt;":"),Data!N115,"")</f>
        <v>635.95000000000005</v>
      </c>
      <c r="O143" s="8">
        <f>IF(AND(Data!O115&lt;&gt;":",Data!O143&lt;&gt;":",Data!O171&lt;&gt;":"),Data!O115,"")</f>
        <v>639.1</v>
      </c>
      <c r="P143" s="8">
        <f>IF(AND(Data!P115&lt;&gt;":",Data!P143&lt;&gt;":",Data!P171&lt;&gt;":"),Data!P115,"")</f>
        <v>639.30999999999995</v>
      </c>
      <c r="Q143" s="8">
        <f>IF(AND(Data!Q115&lt;&gt;":",Data!Q143&lt;&gt;":",Data!Q171&lt;&gt;":"),Data!Q115,"")</f>
        <v>643.59</v>
      </c>
      <c r="R143" s="8" t="str">
        <f>IF(AND(Data!R115&lt;&gt;":",Data!R143&lt;&gt;":",Data!R171&lt;&gt;":"),Data!R115,"")</f>
        <v/>
      </c>
    </row>
    <row r="144" spans="1:18" x14ac:dyDescent="0.3">
      <c r="A144" s="8" t="s">
        <v>46</v>
      </c>
      <c r="B144" s="8" t="str">
        <f>IF(AND(Data!B116&lt;&gt;":",Data!B144&lt;&gt;":",Data!B172&lt;&gt;":"),Data!B116,"")</f>
        <v/>
      </c>
      <c r="C144" s="8" t="str">
        <f>IF(AND(Data!C116&lt;&gt;":",Data!C144&lt;&gt;":",Data!C172&lt;&gt;":"),Data!C116,"")</f>
        <v/>
      </c>
      <c r="D144" s="8" t="str">
        <f>IF(AND(Data!D116&lt;&gt;":",Data!D144&lt;&gt;":",Data!D172&lt;&gt;":"),Data!D116,"")</f>
        <v/>
      </c>
      <c r="E144" s="8" t="str">
        <f>IF(AND(Data!E116&lt;&gt;":",Data!E144&lt;&gt;":",Data!E172&lt;&gt;":"),Data!E116,"")</f>
        <v/>
      </c>
      <c r="F144" s="8" t="str">
        <f>IF(AND(Data!F116&lt;&gt;":",Data!F144&lt;&gt;":",Data!F172&lt;&gt;":"),Data!F116,"")</f>
        <v/>
      </c>
      <c r="G144" s="8" t="str">
        <f>IF(AND(Data!G116&lt;&gt;":",Data!G144&lt;&gt;":",Data!G172&lt;&gt;":"),Data!G116,"")</f>
        <v/>
      </c>
      <c r="H144" s="8" t="str">
        <f>IF(AND(Data!H116&lt;&gt;":",Data!H144&lt;&gt;":",Data!H172&lt;&gt;":"),Data!H116,"")</f>
        <v/>
      </c>
      <c r="I144" s="8" t="str">
        <f>IF(AND(Data!I116&lt;&gt;":",Data!I144&lt;&gt;":",Data!I172&lt;&gt;":"),Data!I116,"")</f>
        <v/>
      </c>
      <c r="J144" s="8" t="str">
        <f>IF(AND(Data!J116&lt;&gt;":",Data!J144&lt;&gt;":",Data!J172&lt;&gt;":"),Data!J116,"")</f>
        <v/>
      </c>
      <c r="K144" s="8" t="str">
        <f>IF(AND(Data!K116&lt;&gt;":",Data!K144&lt;&gt;":",Data!K172&lt;&gt;":"),Data!K116,"")</f>
        <v/>
      </c>
      <c r="L144" s="8">
        <f>IF(AND(Data!L116&lt;&gt;":",Data!L144&lt;&gt;":",Data!L172&lt;&gt;":"),Data!L116,"")</f>
        <v>452.26</v>
      </c>
      <c r="M144" s="8">
        <f>IF(AND(Data!M116&lt;&gt;":",Data!M144&lt;&gt;":",Data!M172&lt;&gt;":"),Data!M116,"")</f>
        <v>457.46</v>
      </c>
      <c r="N144" s="8">
        <f>IF(AND(Data!N116&lt;&gt;":",Data!N144&lt;&gt;":",Data!N172&lt;&gt;":"),Data!N116,"")</f>
        <v>449.5</v>
      </c>
      <c r="O144" s="8">
        <f>IF(AND(Data!O116&lt;&gt;":",Data!O144&lt;&gt;":",Data!O172&lt;&gt;":"),Data!O116,"")</f>
        <v>450.25</v>
      </c>
      <c r="P144" s="8">
        <f>IF(AND(Data!P116&lt;&gt;":",Data!P144&lt;&gt;":",Data!P172&lt;&gt;":"),Data!P116,"")</f>
        <v>448.79</v>
      </c>
      <c r="Q144" s="8">
        <f>IF(AND(Data!Q116&lt;&gt;":",Data!Q144&lt;&gt;":",Data!Q172&lt;&gt;":"),Data!Q116,"")</f>
        <v>446.52</v>
      </c>
      <c r="R144" s="8" t="str">
        <f>IF(AND(Data!R116&lt;&gt;":",Data!R144&lt;&gt;":",Data!R172&lt;&gt;":"),Data!R116,"")</f>
        <v/>
      </c>
    </row>
    <row r="145" spans="1:18" x14ac:dyDescent="0.3">
      <c r="A145" s="8" t="s">
        <v>47</v>
      </c>
      <c r="B145" s="8" t="str">
        <f>IF(AND(Data!B117&lt;&gt;":",Data!B145&lt;&gt;":",Data!B173&lt;&gt;":"),Data!B117,"")</f>
        <v/>
      </c>
      <c r="C145" s="8" t="str">
        <f>IF(AND(Data!C117&lt;&gt;":",Data!C145&lt;&gt;":",Data!C173&lt;&gt;":"),Data!C117,"")</f>
        <v/>
      </c>
      <c r="D145" s="8" t="str">
        <f>IF(AND(Data!D117&lt;&gt;":",Data!D145&lt;&gt;":",Data!D173&lt;&gt;":"),Data!D117,"")</f>
        <v/>
      </c>
      <c r="E145" s="8" t="str">
        <f>IF(AND(Data!E117&lt;&gt;":",Data!E145&lt;&gt;":",Data!E173&lt;&gt;":"),Data!E117,"")</f>
        <v/>
      </c>
      <c r="F145" s="8" t="str">
        <f>IF(AND(Data!F117&lt;&gt;":",Data!F145&lt;&gt;":",Data!F173&lt;&gt;":"),Data!F117,"")</f>
        <v/>
      </c>
      <c r="G145" s="8" t="str">
        <f>IF(AND(Data!G117&lt;&gt;":",Data!G145&lt;&gt;":",Data!G173&lt;&gt;":"),Data!G117,"")</f>
        <v/>
      </c>
      <c r="H145" s="8" t="str">
        <f>IF(AND(Data!H117&lt;&gt;":",Data!H145&lt;&gt;":",Data!H173&lt;&gt;":"),Data!H117,"")</f>
        <v/>
      </c>
      <c r="I145" s="8" t="str">
        <f>IF(AND(Data!I117&lt;&gt;":",Data!I145&lt;&gt;":",Data!I173&lt;&gt;":"),Data!I117,"")</f>
        <v/>
      </c>
      <c r="J145" s="8" t="str">
        <f>IF(AND(Data!J117&lt;&gt;":",Data!J145&lt;&gt;":",Data!J173&lt;&gt;":"),Data!J117,"")</f>
        <v/>
      </c>
      <c r="K145" s="8" t="str">
        <f>IF(AND(Data!K117&lt;&gt;":",Data!K145&lt;&gt;":",Data!K173&lt;&gt;":"),Data!K117,"")</f>
        <v/>
      </c>
      <c r="L145" s="8" t="str">
        <f>IF(AND(Data!L117&lt;&gt;":",Data!L145&lt;&gt;":",Data!L173&lt;&gt;":"),Data!L117,"")</f>
        <v/>
      </c>
      <c r="M145" s="8" t="str">
        <f>IF(AND(Data!M117&lt;&gt;":",Data!M145&lt;&gt;":",Data!M173&lt;&gt;":"),Data!M117,"")</f>
        <v/>
      </c>
      <c r="N145" s="8" t="str">
        <f>IF(AND(Data!N117&lt;&gt;":",Data!N145&lt;&gt;":",Data!N173&lt;&gt;":"),Data!N117,"")</f>
        <v/>
      </c>
      <c r="O145" s="8" t="str">
        <f>IF(AND(Data!O117&lt;&gt;":",Data!O145&lt;&gt;":",Data!O173&lt;&gt;":"),Data!O117,"")</f>
        <v/>
      </c>
      <c r="P145" s="8" t="str">
        <f>IF(AND(Data!P117&lt;&gt;":",Data!P145&lt;&gt;":",Data!P173&lt;&gt;":"),Data!P117,"")</f>
        <v/>
      </c>
      <c r="Q145" s="8" t="str">
        <f>IF(AND(Data!Q117&lt;&gt;":",Data!Q145&lt;&gt;":",Data!Q173&lt;&gt;":"),Data!Q117,"")</f>
        <v/>
      </c>
      <c r="R145" s="8" t="str">
        <f>IF(AND(Data!R117&lt;&gt;":",Data!R145&lt;&gt;":",Data!R173&lt;&gt;":"),Data!R117,"")</f>
        <v/>
      </c>
    </row>
    <row r="146" spans="1:18" x14ac:dyDescent="0.3">
      <c r="A146" s="8" t="s">
        <v>48</v>
      </c>
      <c r="B146" s="8" t="str">
        <f>IF(AND(Data!B118&lt;&gt;":",Data!B146&lt;&gt;":",Data!B174&lt;&gt;":"),Data!B118,"")</f>
        <v/>
      </c>
      <c r="C146" s="8" t="str">
        <f>IF(AND(Data!C118&lt;&gt;":",Data!C146&lt;&gt;":",Data!C174&lt;&gt;":"),Data!C118,"")</f>
        <v/>
      </c>
      <c r="D146" s="8" t="str">
        <f>IF(AND(Data!D118&lt;&gt;":",Data!D146&lt;&gt;":",Data!D174&lt;&gt;":"),Data!D118,"")</f>
        <v/>
      </c>
      <c r="E146" s="8" t="str">
        <f>IF(AND(Data!E118&lt;&gt;":",Data!E146&lt;&gt;":",Data!E174&lt;&gt;":"),Data!E118,"")</f>
        <v/>
      </c>
      <c r="F146" s="8" t="str">
        <f>IF(AND(Data!F118&lt;&gt;":",Data!F146&lt;&gt;":",Data!F174&lt;&gt;":"),Data!F118,"")</f>
        <v/>
      </c>
      <c r="G146" s="8" t="str">
        <f>IF(AND(Data!G118&lt;&gt;":",Data!G146&lt;&gt;":",Data!G174&lt;&gt;":"),Data!G118,"")</f>
        <v/>
      </c>
      <c r="H146" s="8" t="str">
        <f>IF(AND(Data!H118&lt;&gt;":",Data!H146&lt;&gt;":",Data!H174&lt;&gt;":"),Data!H118,"")</f>
        <v/>
      </c>
      <c r="I146" s="8" t="str">
        <f>IF(AND(Data!I118&lt;&gt;":",Data!I146&lt;&gt;":",Data!I174&lt;&gt;":"),Data!I118,"")</f>
        <v/>
      </c>
      <c r="J146" s="8" t="str">
        <f>IF(AND(Data!J118&lt;&gt;":",Data!J146&lt;&gt;":",Data!J174&lt;&gt;":"),Data!J118,"")</f>
        <v/>
      </c>
      <c r="K146" s="8" t="str">
        <f>IF(AND(Data!K118&lt;&gt;":",Data!K146&lt;&gt;":",Data!K174&lt;&gt;":"),Data!K118,"")</f>
        <v/>
      </c>
      <c r="L146" s="8" t="str">
        <f>IF(AND(Data!L118&lt;&gt;":",Data!L146&lt;&gt;":",Data!L174&lt;&gt;":"),Data!L118,"")</f>
        <v/>
      </c>
      <c r="M146" s="8" t="str">
        <f>IF(AND(Data!M118&lt;&gt;":",Data!M146&lt;&gt;":",Data!M174&lt;&gt;":"),Data!M118,"")</f>
        <v/>
      </c>
      <c r="N146" s="8" t="str">
        <f>IF(AND(Data!N118&lt;&gt;":",Data!N146&lt;&gt;":",Data!N174&lt;&gt;":"),Data!N118,"")</f>
        <v/>
      </c>
      <c r="O146" s="8" t="str">
        <f>IF(AND(Data!O118&lt;&gt;":",Data!O146&lt;&gt;":",Data!O174&lt;&gt;":"),Data!O118,"")</f>
        <v/>
      </c>
      <c r="P146" s="8" t="str">
        <f>IF(AND(Data!P118&lt;&gt;":",Data!P146&lt;&gt;":",Data!P174&lt;&gt;":"),Data!P118,"")</f>
        <v/>
      </c>
      <c r="Q146" s="8" t="str">
        <f>IF(AND(Data!Q118&lt;&gt;":",Data!Q146&lt;&gt;":",Data!Q174&lt;&gt;":"),Data!Q118,"")</f>
        <v/>
      </c>
      <c r="R146" s="8" t="str">
        <f>IF(AND(Data!R118&lt;&gt;":",Data!R146&lt;&gt;":",Data!R174&lt;&gt;":"),Data!R118,"")</f>
        <v/>
      </c>
    </row>
    <row r="147" spans="1:18" x14ac:dyDescent="0.3">
      <c r="A147" s="8" t="s">
        <v>49</v>
      </c>
      <c r="B147" s="8" t="str">
        <f>IF(AND(Data!B119&lt;&gt;":",Data!B147&lt;&gt;":",Data!B175&lt;&gt;":"),Data!B119,"")</f>
        <v/>
      </c>
      <c r="C147" s="8" t="str">
        <f>IF(AND(Data!C119&lt;&gt;":",Data!C147&lt;&gt;":",Data!C175&lt;&gt;":"),Data!C119,"")</f>
        <v/>
      </c>
      <c r="D147" s="8" t="str">
        <f>IF(AND(Data!D119&lt;&gt;":",Data!D147&lt;&gt;":",Data!D175&lt;&gt;":"),Data!D119,"")</f>
        <v/>
      </c>
      <c r="E147" s="8" t="str">
        <f>IF(AND(Data!E119&lt;&gt;":",Data!E147&lt;&gt;":",Data!E175&lt;&gt;":"),Data!E119,"")</f>
        <v/>
      </c>
      <c r="F147" s="8" t="str">
        <f>IF(AND(Data!F119&lt;&gt;":",Data!F147&lt;&gt;":",Data!F175&lt;&gt;":"),Data!F119,"")</f>
        <v/>
      </c>
      <c r="G147" s="8" t="str">
        <f>IF(AND(Data!G119&lt;&gt;":",Data!G147&lt;&gt;":",Data!G175&lt;&gt;":"),Data!G119,"")</f>
        <v/>
      </c>
      <c r="H147" s="8" t="str">
        <f>IF(AND(Data!H119&lt;&gt;":",Data!H147&lt;&gt;":",Data!H175&lt;&gt;":"),Data!H119,"")</f>
        <v/>
      </c>
      <c r="I147" s="8" t="str">
        <f>IF(AND(Data!I119&lt;&gt;":",Data!I147&lt;&gt;":",Data!I175&lt;&gt;":"),Data!I119,"")</f>
        <v/>
      </c>
      <c r="J147" s="8" t="str">
        <f>IF(AND(Data!J119&lt;&gt;":",Data!J147&lt;&gt;":",Data!J175&lt;&gt;":"),Data!J119,"")</f>
        <v/>
      </c>
      <c r="K147" s="8" t="str">
        <f>IF(AND(Data!K119&lt;&gt;":",Data!K147&lt;&gt;":",Data!K175&lt;&gt;":"),Data!K119,"")</f>
        <v/>
      </c>
      <c r="L147" s="8" t="str">
        <f>IF(AND(Data!L119&lt;&gt;":",Data!L147&lt;&gt;":",Data!L175&lt;&gt;":"),Data!L119,"")</f>
        <v/>
      </c>
      <c r="M147" s="8" t="str">
        <f>IF(AND(Data!M119&lt;&gt;":",Data!M147&lt;&gt;":",Data!M175&lt;&gt;":"),Data!M119,"")</f>
        <v/>
      </c>
      <c r="N147" s="8" t="str">
        <f>IF(AND(Data!N119&lt;&gt;":",Data!N147&lt;&gt;":",Data!N175&lt;&gt;":"),Data!N119,"")</f>
        <v/>
      </c>
      <c r="O147" s="8" t="str">
        <f>IF(AND(Data!O119&lt;&gt;":",Data!O147&lt;&gt;":",Data!O175&lt;&gt;":"),Data!O119,"")</f>
        <v/>
      </c>
      <c r="P147" s="8" t="str">
        <f>IF(AND(Data!P119&lt;&gt;":",Data!P147&lt;&gt;":",Data!P175&lt;&gt;":"),Data!P119,"")</f>
        <v/>
      </c>
      <c r="Q147" s="8" t="str">
        <f>IF(AND(Data!Q119&lt;&gt;":",Data!Q147&lt;&gt;":",Data!Q175&lt;&gt;":"),Data!Q119,"")</f>
        <v/>
      </c>
      <c r="R147" s="8" t="str">
        <f>IF(AND(Data!R119&lt;&gt;":",Data!R147&lt;&gt;":",Data!R175&lt;&gt;":"),Data!R119,"")</f>
        <v/>
      </c>
    </row>
    <row r="149" spans="1:18" x14ac:dyDescent="0.3">
      <c r="A149" s="1" t="s">
        <v>5</v>
      </c>
      <c r="B149" s="1" t="s">
        <v>53</v>
      </c>
    </row>
    <row r="150" spans="1:18" x14ac:dyDescent="0.3">
      <c r="A150" s="1" t="s">
        <v>7</v>
      </c>
      <c r="B150" s="1" t="s">
        <v>52</v>
      </c>
    </row>
    <row r="152" spans="1:18" x14ac:dyDescent="0.3">
      <c r="A152" s="3" t="s">
        <v>9</v>
      </c>
      <c r="B152" s="3" t="s">
        <v>10</v>
      </c>
      <c r="C152" s="3" t="s">
        <v>11</v>
      </c>
      <c r="D152" s="3" t="s">
        <v>12</v>
      </c>
      <c r="E152" s="3" t="s">
        <v>13</v>
      </c>
      <c r="F152" s="3" t="s">
        <v>14</v>
      </c>
      <c r="G152" s="3" t="s">
        <v>15</v>
      </c>
      <c r="H152" s="3" t="s">
        <v>16</v>
      </c>
      <c r="I152" s="3" t="s">
        <v>17</v>
      </c>
      <c r="J152" s="3" t="s">
        <v>18</v>
      </c>
      <c r="K152" s="3" t="s">
        <v>19</v>
      </c>
      <c r="L152" s="3" t="s">
        <v>20</v>
      </c>
      <c r="M152" s="3" t="s">
        <v>21</v>
      </c>
      <c r="N152" s="3" t="s">
        <v>22</v>
      </c>
      <c r="O152" s="3" t="s">
        <v>23</v>
      </c>
      <c r="P152" s="3" t="s">
        <v>24</v>
      </c>
      <c r="Q152" s="3" t="s">
        <v>25</v>
      </c>
      <c r="R152" s="3" t="s">
        <v>26</v>
      </c>
    </row>
    <row r="153" spans="1:18" x14ac:dyDescent="0.3">
      <c r="A153" s="3" t="s">
        <v>27</v>
      </c>
      <c r="B153" s="4" t="str">
        <f>IF(AND(Data!B97&lt;&gt;":",Data!B125&lt;&gt;":",Data!B153&lt;&gt;":"),Data!B125,"")</f>
        <v/>
      </c>
      <c r="C153" s="4" t="str">
        <f>IF(AND(Data!C97&lt;&gt;":",Data!C125&lt;&gt;":",Data!C153&lt;&gt;":"),Data!C125,"")</f>
        <v/>
      </c>
      <c r="D153" s="4" t="str">
        <f>IF(AND(Data!D97&lt;&gt;":",Data!D125&lt;&gt;":",Data!D153&lt;&gt;":"),Data!D125,"")</f>
        <v/>
      </c>
      <c r="E153" s="4" t="str">
        <f>IF(AND(Data!E97&lt;&gt;":",Data!E125&lt;&gt;":",Data!E153&lt;&gt;":"),Data!E125,"")</f>
        <v/>
      </c>
      <c r="F153" s="4">
        <f>IF(AND(Data!F97&lt;&gt;":",Data!F125&lt;&gt;":",Data!F153&lt;&gt;":"),Data!F125,"")</f>
        <v>0</v>
      </c>
      <c r="G153" s="4">
        <f>IF(AND(Data!G97&lt;&gt;":",Data!G125&lt;&gt;":",Data!G153&lt;&gt;":"),Data!G125,"")</f>
        <v>0</v>
      </c>
      <c r="H153" s="4">
        <f>IF(AND(Data!H97&lt;&gt;":",Data!H125&lt;&gt;":",Data!H153&lt;&gt;":"),Data!H125,"")</f>
        <v>0</v>
      </c>
      <c r="I153" s="4">
        <f>IF(AND(Data!I97&lt;&gt;":",Data!I125&lt;&gt;":",Data!I153&lt;&gt;":"),Data!I125,"")</f>
        <v>0</v>
      </c>
      <c r="J153" s="4">
        <f>IF(AND(Data!J97&lt;&gt;":",Data!J125&lt;&gt;":",Data!J153&lt;&gt;":"),Data!J125,"")</f>
        <v>0</v>
      </c>
      <c r="K153" s="4">
        <f>IF(AND(Data!K97&lt;&gt;":",Data!K125&lt;&gt;":",Data!K153&lt;&gt;":"),Data!K125,"")</f>
        <v>0</v>
      </c>
      <c r="L153" s="4">
        <f>IF(AND(Data!L97&lt;&gt;":",Data!L125&lt;&gt;":",Data!L153&lt;&gt;":"),Data!L125,"")</f>
        <v>0</v>
      </c>
      <c r="M153" s="4">
        <f>IF(AND(Data!M97&lt;&gt;":",Data!M125&lt;&gt;":",Data!M153&lt;&gt;":"),Data!M125,"")</f>
        <v>0</v>
      </c>
      <c r="N153" s="4">
        <f>IF(AND(Data!N97&lt;&gt;":",Data!N125&lt;&gt;":",Data!N153&lt;&gt;":"),Data!N125,"")</f>
        <v>0</v>
      </c>
      <c r="O153" s="4">
        <f>IF(AND(Data!O97&lt;&gt;":",Data!O125&lt;&gt;":",Data!O153&lt;&gt;":"),Data!O125,"")</f>
        <v>0</v>
      </c>
      <c r="P153" s="4">
        <f>IF(AND(Data!P97&lt;&gt;":",Data!P125&lt;&gt;":",Data!P153&lt;&gt;":"),Data!P125,"")</f>
        <v>0</v>
      </c>
      <c r="Q153" s="4">
        <f>IF(AND(Data!Q97&lt;&gt;":",Data!Q125&lt;&gt;":",Data!Q153&lt;&gt;":"),Data!Q125,"")</f>
        <v>0</v>
      </c>
      <c r="R153" s="4" t="str">
        <f>IF(AND(Data!R97&lt;&gt;":",Data!R125&lt;&gt;":",Data!R153&lt;&gt;":"),Data!R125,"")</f>
        <v/>
      </c>
    </row>
    <row r="154" spans="1:18" x14ac:dyDescent="0.3">
      <c r="A154" s="3" t="s">
        <v>28</v>
      </c>
      <c r="B154" s="4" t="str">
        <f>IF(AND(Data!B98&lt;&gt;":",Data!B126&lt;&gt;":",Data!B154&lt;&gt;":"),Data!B126,"")</f>
        <v/>
      </c>
      <c r="C154" s="4" t="str">
        <f>IF(AND(Data!C98&lt;&gt;":",Data!C126&lt;&gt;":",Data!C154&lt;&gt;":"),Data!C126,"")</f>
        <v/>
      </c>
      <c r="D154" s="4" t="str">
        <f>IF(AND(Data!D98&lt;&gt;":",Data!D126&lt;&gt;":",Data!D154&lt;&gt;":"),Data!D126,"")</f>
        <v/>
      </c>
      <c r="E154" s="4" t="str">
        <f>IF(AND(Data!E98&lt;&gt;":",Data!E126&lt;&gt;":",Data!E154&lt;&gt;":"),Data!E126,"")</f>
        <v/>
      </c>
      <c r="F154" s="4" t="str">
        <f>IF(AND(Data!F98&lt;&gt;":",Data!F126&lt;&gt;":",Data!F154&lt;&gt;":"),Data!F126,"")</f>
        <v/>
      </c>
      <c r="G154" s="4" t="str">
        <f>IF(AND(Data!G98&lt;&gt;":",Data!G126&lt;&gt;":",Data!G154&lt;&gt;":"),Data!G126,"")</f>
        <v/>
      </c>
      <c r="H154" s="4" t="str">
        <f>IF(AND(Data!H98&lt;&gt;":",Data!H126&lt;&gt;":",Data!H154&lt;&gt;":"),Data!H126,"")</f>
        <v/>
      </c>
      <c r="I154" s="4" t="str">
        <f>IF(AND(Data!I98&lt;&gt;":",Data!I126&lt;&gt;":",Data!I154&lt;&gt;":"),Data!I126,"")</f>
        <v/>
      </c>
      <c r="J154" s="4">
        <f>IF(AND(Data!J98&lt;&gt;":",Data!J126&lt;&gt;":",Data!J154&lt;&gt;":"),Data!J126,"")</f>
        <v>4.46</v>
      </c>
      <c r="K154" s="4">
        <f>IF(AND(Data!K98&lt;&gt;":",Data!K126&lt;&gt;":",Data!K154&lt;&gt;":"),Data!K126,"")</f>
        <v>4.43</v>
      </c>
      <c r="L154" s="4" t="str">
        <f>IF(AND(Data!L98&lt;&gt;":",Data!L126&lt;&gt;":",Data!L154&lt;&gt;":"),Data!L126,"")</f>
        <v/>
      </c>
      <c r="M154" s="4" t="str">
        <f>IF(AND(Data!M98&lt;&gt;":",Data!M126&lt;&gt;":",Data!M154&lt;&gt;":"),Data!M126,"")</f>
        <v/>
      </c>
      <c r="N154" s="4">
        <f>IF(AND(Data!N98&lt;&gt;":",Data!N126&lt;&gt;":",Data!N154&lt;&gt;":"),Data!N126,"")</f>
        <v>3.2</v>
      </c>
      <c r="O154" s="4">
        <f>IF(AND(Data!O98&lt;&gt;":",Data!O126&lt;&gt;":",Data!O154&lt;&gt;":"),Data!O126,"")</f>
        <v>2.71</v>
      </c>
      <c r="P154" s="4">
        <f>IF(AND(Data!P98&lt;&gt;":",Data!P126&lt;&gt;":",Data!P154&lt;&gt;":"),Data!P126,"")</f>
        <v>2.68</v>
      </c>
      <c r="Q154" s="4">
        <f>IF(AND(Data!Q98&lt;&gt;":",Data!Q126&lt;&gt;":",Data!Q154&lt;&gt;":"),Data!Q126,"")</f>
        <v>2.67</v>
      </c>
      <c r="R154" s="4" t="str">
        <f>IF(AND(Data!R98&lt;&gt;":",Data!R126&lt;&gt;":",Data!R154&lt;&gt;":"),Data!R126,"")</f>
        <v/>
      </c>
    </row>
    <row r="155" spans="1:18" x14ac:dyDescent="0.3">
      <c r="A155" s="3" t="s">
        <v>29</v>
      </c>
      <c r="B155" s="4" t="str">
        <f>IF(AND(Data!B99&lt;&gt;":",Data!B127&lt;&gt;":",Data!B155&lt;&gt;":"),Data!B127,"")</f>
        <v/>
      </c>
      <c r="C155" s="4" t="str">
        <f>IF(AND(Data!C99&lt;&gt;":",Data!C127&lt;&gt;":",Data!C155&lt;&gt;":"),Data!C127,"")</f>
        <v/>
      </c>
      <c r="D155" s="4">
        <f>IF(AND(Data!D99&lt;&gt;":",Data!D127&lt;&gt;":",Data!D155&lt;&gt;":"),Data!D127,"")</f>
        <v>8.48</v>
      </c>
      <c r="E155" s="4">
        <f>IF(AND(Data!E99&lt;&gt;":",Data!E127&lt;&gt;":",Data!E155&lt;&gt;":"),Data!E127,"")</f>
        <v>8.27</v>
      </c>
      <c r="F155" s="4">
        <f>IF(AND(Data!F99&lt;&gt;":",Data!F127&lt;&gt;":",Data!F155&lt;&gt;":"),Data!F127,"")</f>
        <v>8.7899999999999991</v>
      </c>
      <c r="G155" s="4">
        <f>IF(AND(Data!G99&lt;&gt;":",Data!G127&lt;&gt;":",Data!G155&lt;&gt;":"),Data!G127,"")</f>
        <v>10.37</v>
      </c>
      <c r="H155" s="4">
        <f>IF(AND(Data!H99&lt;&gt;":",Data!H127&lt;&gt;":",Data!H155&lt;&gt;":"),Data!H127,"")</f>
        <v>11.53</v>
      </c>
      <c r="I155" s="4">
        <f>IF(AND(Data!I99&lt;&gt;":",Data!I127&lt;&gt;":",Data!I155&lt;&gt;":"),Data!I127,"")</f>
        <v>11.06</v>
      </c>
      <c r="J155" s="4">
        <f>IF(AND(Data!J99&lt;&gt;":",Data!J127&lt;&gt;":",Data!J155&lt;&gt;":"),Data!J127,"")</f>
        <v>8.1199999999999992</v>
      </c>
      <c r="K155" s="4">
        <f>IF(AND(Data!K99&lt;&gt;":",Data!K127&lt;&gt;":",Data!K155&lt;&gt;":"),Data!K127,"")</f>
        <v>8.33</v>
      </c>
      <c r="L155" s="4">
        <f>IF(AND(Data!L99&lt;&gt;":",Data!L127&lt;&gt;":",Data!L155&lt;&gt;":"),Data!L127,"")</f>
        <v>8.44</v>
      </c>
      <c r="M155" s="4">
        <f>IF(AND(Data!M99&lt;&gt;":",Data!M127&lt;&gt;":",Data!M155&lt;&gt;":"),Data!M127,"")</f>
        <v>10.02</v>
      </c>
      <c r="N155" s="4" t="str">
        <f>IF(AND(Data!N99&lt;&gt;":",Data!N127&lt;&gt;":",Data!N155&lt;&gt;":"),Data!N127,"")</f>
        <v/>
      </c>
      <c r="O155" s="4">
        <f>IF(AND(Data!O99&lt;&gt;":",Data!O127&lt;&gt;":",Data!O155&lt;&gt;":"),Data!O127,"")</f>
        <v>10.15</v>
      </c>
      <c r="P155" s="4">
        <f>IF(AND(Data!P99&lt;&gt;":",Data!P127&lt;&gt;":",Data!P155&lt;&gt;":"),Data!P127,"")</f>
        <v>10.84</v>
      </c>
      <c r="Q155" s="4">
        <f>IF(AND(Data!Q99&lt;&gt;":",Data!Q127&lt;&gt;":",Data!Q155&lt;&gt;":"),Data!Q127,"")</f>
        <v>11.52</v>
      </c>
      <c r="R155" s="4" t="str">
        <f>IF(AND(Data!R99&lt;&gt;":",Data!R127&lt;&gt;":",Data!R155&lt;&gt;":"),Data!R127,"")</f>
        <v/>
      </c>
    </row>
    <row r="156" spans="1:18" x14ac:dyDescent="0.3">
      <c r="A156" s="3" t="s">
        <v>30</v>
      </c>
      <c r="B156" s="4" t="str">
        <f>IF(AND(Data!B100&lt;&gt;":",Data!B128&lt;&gt;":",Data!B156&lt;&gt;":"),Data!B128,"")</f>
        <v/>
      </c>
      <c r="C156" s="4" t="str">
        <f>IF(AND(Data!C100&lt;&gt;":",Data!C128&lt;&gt;":",Data!C156&lt;&gt;":"),Data!C128,"")</f>
        <v/>
      </c>
      <c r="D156" s="4">
        <f>IF(AND(Data!D100&lt;&gt;":",Data!D128&lt;&gt;":",Data!D156&lt;&gt;":"),Data!D128,"")</f>
        <v>280.14999999999998</v>
      </c>
      <c r="E156" s="4">
        <f>IF(AND(Data!E100&lt;&gt;":",Data!E128&lt;&gt;":",Data!E156&lt;&gt;":"),Data!E128,"")</f>
        <v>274.2</v>
      </c>
      <c r="F156" s="4">
        <f>IF(AND(Data!F100&lt;&gt;":",Data!F128&lt;&gt;":",Data!F156&lt;&gt;":"),Data!F128,"")</f>
        <v>263.81</v>
      </c>
      <c r="G156" s="4">
        <f>IF(AND(Data!G100&lt;&gt;":",Data!G128&lt;&gt;":",Data!G156&lt;&gt;":"),Data!G128,"")</f>
        <v>257.26</v>
      </c>
      <c r="H156" s="4">
        <f>IF(AND(Data!H100&lt;&gt;":",Data!H128&lt;&gt;":",Data!H156&lt;&gt;":"),Data!H128,"")</f>
        <v>252.28</v>
      </c>
      <c r="I156" s="4">
        <f>IF(AND(Data!I100&lt;&gt;":",Data!I128&lt;&gt;":",Data!I156&lt;&gt;":"),Data!I128,"")</f>
        <v>249.08</v>
      </c>
      <c r="J156" s="4">
        <f>IF(AND(Data!J100&lt;&gt;":",Data!J128&lt;&gt;":",Data!J156&lt;&gt;":"),Data!J128,"")</f>
        <v>249.38</v>
      </c>
      <c r="K156" s="4">
        <f>IF(AND(Data!K100&lt;&gt;":",Data!K128&lt;&gt;":",Data!K156&lt;&gt;":"),Data!K128,"")</f>
        <v>246.78</v>
      </c>
      <c r="L156" s="4">
        <f>IF(AND(Data!L100&lt;&gt;":",Data!L128&lt;&gt;":",Data!L156&lt;&gt;":"),Data!L128,"")</f>
        <v>245.39</v>
      </c>
      <c r="M156" s="4">
        <f>IF(AND(Data!M100&lt;&gt;":",Data!M128&lt;&gt;":",Data!M156&lt;&gt;":"),Data!M128,"")</f>
        <v>243.17</v>
      </c>
      <c r="N156" s="4">
        <f>IF(AND(Data!N100&lt;&gt;":",Data!N128&lt;&gt;":",Data!N156&lt;&gt;":"),Data!N128,"")</f>
        <v>242.17</v>
      </c>
      <c r="O156" s="4">
        <f>IF(AND(Data!O100&lt;&gt;":",Data!O128&lt;&gt;":",Data!O156&lt;&gt;":"),Data!O128,"")</f>
        <v>242.36</v>
      </c>
      <c r="P156" s="4">
        <f>IF(AND(Data!P100&lt;&gt;":",Data!P128&lt;&gt;":",Data!P156&lt;&gt;":"),Data!P128,"")</f>
        <v>240.86</v>
      </c>
      <c r="Q156" s="4">
        <f>IF(AND(Data!Q100&lt;&gt;":",Data!Q128&lt;&gt;":",Data!Q156&lt;&gt;":"),Data!Q128,"")</f>
        <v>236.62</v>
      </c>
      <c r="R156" s="4" t="str">
        <f>IF(AND(Data!R100&lt;&gt;":",Data!R128&lt;&gt;":",Data!R156&lt;&gt;":"),Data!R128,"")</f>
        <v/>
      </c>
    </row>
    <row r="157" spans="1:18" x14ac:dyDescent="0.3">
      <c r="A157" s="3" t="s">
        <v>31</v>
      </c>
      <c r="B157" s="4" t="str">
        <f>IF(AND(Data!B101&lt;&gt;":",Data!B129&lt;&gt;":",Data!B157&lt;&gt;":"),Data!B129,"")</f>
        <v/>
      </c>
      <c r="C157" s="4" t="str">
        <f>IF(AND(Data!C101&lt;&gt;":",Data!C129&lt;&gt;":",Data!C157&lt;&gt;":"),Data!C129,"")</f>
        <v/>
      </c>
      <c r="D157" s="4" t="str">
        <f>IF(AND(Data!D101&lt;&gt;":",Data!D129&lt;&gt;":",Data!D157&lt;&gt;":"),Data!D129,"")</f>
        <v/>
      </c>
      <c r="E157" s="4">
        <f>IF(AND(Data!E101&lt;&gt;":",Data!E129&lt;&gt;":",Data!E157&lt;&gt;":"),Data!E129,"")</f>
        <v>11.01</v>
      </c>
      <c r="F157" s="4">
        <f>IF(AND(Data!F101&lt;&gt;":",Data!F129&lt;&gt;":",Data!F157&lt;&gt;":"),Data!F129,"")</f>
        <v>15.19</v>
      </c>
      <c r="G157" s="4">
        <f>IF(AND(Data!G101&lt;&gt;":",Data!G129&lt;&gt;":",Data!G157&lt;&gt;":"),Data!G129,"")</f>
        <v>22.21</v>
      </c>
      <c r="H157" s="4">
        <f>IF(AND(Data!H101&lt;&gt;":",Data!H129&lt;&gt;":",Data!H157&lt;&gt;":"),Data!H129,"")</f>
        <v>22.25</v>
      </c>
      <c r="I157" s="4">
        <f>IF(AND(Data!I101&lt;&gt;":",Data!I129&lt;&gt;":",Data!I157&lt;&gt;":"),Data!I129,"")</f>
        <v>24.89</v>
      </c>
      <c r="J157" s="4">
        <f>IF(AND(Data!J101&lt;&gt;":",Data!J129&lt;&gt;":",Data!J157&lt;&gt;":"),Data!J129,"")</f>
        <v>27.9</v>
      </c>
      <c r="K157" s="4">
        <f>IF(AND(Data!K101&lt;&gt;":",Data!K129&lt;&gt;":",Data!K157&lt;&gt;":"),Data!K129,"")</f>
        <v>27.68</v>
      </c>
      <c r="L157" s="4">
        <f>IF(AND(Data!L101&lt;&gt;":",Data!L129&lt;&gt;":",Data!L157&lt;&gt;":"),Data!L129,"")</f>
        <v>28.06</v>
      </c>
      <c r="M157" s="4">
        <f>IF(AND(Data!M101&lt;&gt;":",Data!M129&lt;&gt;":",Data!M157&lt;&gt;":"),Data!M129,"")</f>
        <v>30.3</v>
      </c>
      <c r="N157" s="4">
        <f>IF(AND(Data!N101&lt;&gt;":",Data!N129&lt;&gt;":",Data!N157&lt;&gt;":"),Data!N129,"")</f>
        <v>38.409999999999997</v>
      </c>
      <c r="O157" s="4">
        <f>IF(AND(Data!O101&lt;&gt;":",Data!O129&lt;&gt;":",Data!O157&lt;&gt;":"),Data!O129,"")</f>
        <v>13.81</v>
      </c>
      <c r="P157" s="4">
        <f>IF(AND(Data!P101&lt;&gt;":",Data!P129&lt;&gt;":",Data!P157&lt;&gt;":"),Data!P129,"")</f>
        <v>12.7</v>
      </c>
      <c r="Q157" s="4">
        <f>IF(AND(Data!Q101&lt;&gt;":",Data!Q129&lt;&gt;":",Data!Q157&lt;&gt;":"),Data!Q129,"")</f>
        <v>12.92</v>
      </c>
      <c r="R157" s="4" t="str">
        <f>IF(AND(Data!R101&lt;&gt;":",Data!R129&lt;&gt;":",Data!R157&lt;&gt;":"),Data!R129,"")</f>
        <v/>
      </c>
    </row>
    <row r="158" spans="1:18" x14ac:dyDescent="0.3">
      <c r="A158" s="3" t="s">
        <v>32</v>
      </c>
      <c r="B158" s="4">
        <f>IF(AND(Data!B102&lt;&gt;":",Data!B130&lt;&gt;":",Data!B158&lt;&gt;":"),Data!B130,"")</f>
        <v>5.76</v>
      </c>
      <c r="C158" s="4">
        <f>IF(AND(Data!C102&lt;&gt;":",Data!C130&lt;&gt;":",Data!C158&lt;&gt;":"),Data!C130,"")</f>
        <v>9.61</v>
      </c>
      <c r="D158" s="4">
        <f>IF(AND(Data!D102&lt;&gt;":",Data!D130&lt;&gt;":",Data!D158&lt;&gt;":"),Data!D130,"")</f>
        <v>10.73</v>
      </c>
      <c r="E158" s="4">
        <f>IF(AND(Data!E102&lt;&gt;":",Data!E130&lt;&gt;":",Data!E158&lt;&gt;":"),Data!E130,"")</f>
        <v>12.88</v>
      </c>
      <c r="F158" s="4">
        <f>IF(AND(Data!F102&lt;&gt;":",Data!F130&lt;&gt;":",Data!F158&lt;&gt;":"),Data!F130,"")</f>
        <v>13.99</v>
      </c>
      <c r="G158" s="4">
        <f>IF(AND(Data!G102&lt;&gt;":",Data!G130&lt;&gt;":",Data!G158&lt;&gt;":"),Data!G130,"")</f>
        <v>14.12</v>
      </c>
      <c r="H158" s="4">
        <f>IF(AND(Data!H102&lt;&gt;":",Data!H130&lt;&gt;":",Data!H158&lt;&gt;":"),Data!H130,"")</f>
        <v>14.05</v>
      </c>
      <c r="I158" s="4">
        <f>IF(AND(Data!I102&lt;&gt;":",Data!I130&lt;&gt;":",Data!I158&lt;&gt;":"),Data!I130,"")</f>
        <v>14.36</v>
      </c>
      <c r="J158" s="4">
        <f>IF(AND(Data!J102&lt;&gt;":",Data!J130&lt;&gt;":",Data!J158&lt;&gt;":"),Data!J130,"")</f>
        <v>14.21</v>
      </c>
      <c r="K158" s="4">
        <f>IF(AND(Data!K102&lt;&gt;":",Data!K130&lt;&gt;":",Data!K158&lt;&gt;":"),Data!K130,"")</f>
        <v>12.98</v>
      </c>
      <c r="L158" s="4">
        <f>IF(AND(Data!L102&lt;&gt;":",Data!L130&lt;&gt;":",Data!L158&lt;&gt;":"),Data!L130,"")</f>
        <v>12.1</v>
      </c>
      <c r="M158" s="4">
        <f>IF(AND(Data!M102&lt;&gt;":",Data!M130&lt;&gt;":",Data!M158&lt;&gt;":"),Data!M130,"")</f>
        <v>11.63</v>
      </c>
      <c r="N158" s="4">
        <f>IF(AND(Data!N102&lt;&gt;":",Data!N130&lt;&gt;":",Data!N158&lt;&gt;":"),Data!N130,"")</f>
        <v>11.81</v>
      </c>
      <c r="O158" s="4">
        <f>IF(AND(Data!O102&lt;&gt;":",Data!O130&lt;&gt;":",Data!O158&lt;&gt;":"),Data!O130,"")</f>
        <v>8.43</v>
      </c>
      <c r="P158" s="4">
        <f>IF(AND(Data!P102&lt;&gt;":",Data!P130&lt;&gt;":",Data!P158&lt;&gt;":"),Data!P130,"")</f>
        <v>8.1199999999999992</v>
      </c>
      <c r="Q158" s="4">
        <f>IF(AND(Data!Q102&lt;&gt;":",Data!Q130&lt;&gt;":",Data!Q158&lt;&gt;":"),Data!Q130,"")</f>
        <v>8.14</v>
      </c>
      <c r="R158" s="4" t="str">
        <f>IF(AND(Data!R102&lt;&gt;":",Data!R130&lt;&gt;":",Data!R158&lt;&gt;":"),Data!R130,"")</f>
        <v/>
      </c>
    </row>
    <row r="159" spans="1:18" x14ac:dyDescent="0.3">
      <c r="A159" s="3" t="s">
        <v>33</v>
      </c>
      <c r="B159" s="4">
        <f>IF(AND(Data!B103&lt;&gt;":",Data!B131&lt;&gt;":",Data!B159&lt;&gt;":"),Data!B131,"")</f>
        <v>56.52</v>
      </c>
      <c r="C159" s="4">
        <f>IF(AND(Data!C103&lt;&gt;":",Data!C131&lt;&gt;":",Data!C159&lt;&gt;":"),Data!C131,"")</f>
        <v>54.99</v>
      </c>
      <c r="D159" s="4">
        <f>IF(AND(Data!D103&lt;&gt;":",Data!D131&lt;&gt;":",Data!D159&lt;&gt;":"),Data!D131,"")</f>
        <v>53.97</v>
      </c>
      <c r="E159" s="4">
        <f>IF(AND(Data!E103&lt;&gt;":",Data!E131&lt;&gt;":",Data!E159&lt;&gt;":"),Data!E131,"")</f>
        <v>51.93</v>
      </c>
      <c r="F159" s="4">
        <f>IF(AND(Data!F103&lt;&gt;":",Data!F131&lt;&gt;":",Data!F159&lt;&gt;":"),Data!F131,"")</f>
        <v>49.05</v>
      </c>
      <c r="G159" s="4">
        <f>IF(AND(Data!G103&lt;&gt;":",Data!G131&lt;&gt;":",Data!G159&lt;&gt;":"),Data!G131,"")</f>
        <v>49.16</v>
      </c>
      <c r="H159" s="4">
        <f>IF(AND(Data!H103&lt;&gt;":",Data!H131&lt;&gt;":",Data!H159&lt;&gt;":"),Data!H131,"")</f>
        <v>48.22</v>
      </c>
      <c r="I159" s="4">
        <f>IF(AND(Data!I103&lt;&gt;":",Data!I131&lt;&gt;":",Data!I159&lt;&gt;":"),Data!I131,"")</f>
        <v>43.97</v>
      </c>
      <c r="J159" s="4">
        <f>IF(AND(Data!J103&lt;&gt;":",Data!J131&lt;&gt;":",Data!J159&lt;&gt;":"),Data!J131,"")</f>
        <v>43.43</v>
      </c>
      <c r="K159" s="4">
        <f>IF(AND(Data!K103&lt;&gt;":",Data!K131&lt;&gt;":",Data!K159&lt;&gt;":"),Data!K131,"")</f>
        <v>43.04</v>
      </c>
      <c r="L159" s="4">
        <f>IF(AND(Data!L103&lt;&gt;":",Data!L131&lt;&gt;":",Data!L159&lt;&gt;":"),Data!L131,"")</f>
        <v>41.34</v>
      </c>
      <c r="M159" s="4">
        <f>IF(AND(Data!M103&lt;&gt;":",Data!M131&lt;&gt;":",Data!M159&lt;&gt;":"),Data!M131,"")</f>
        <v>39.93</v>
      </c>
      <c r="N159" s="4">
        <f>IF(AND(Data!N103&lt;&gt;":",Data!N131&lt;&gt;":",Data!N159&lt;&gt;":"),Data!N131,"")</f>
        <v>36.93</v>
      </c>
      <c r="O159" s="4">
        <f>IF(AND(Data!O103&lt;&gt;":",Data!O131&lt;&gt;":",Data!O159&lt;&gt;":"),Data!O131,"")</f>
        <v>36.99</v>
      </c>
      <c r="P159" s="4">
        <f>IF(AND(Data!P103&lt;&gt;":",Data!P131&lt;&gt;":",Data!P159&lt;&gt;":"),Data!P131,"")</f>
        <v>37.04</v>
      </c>
      <c r="Q159" s="4">
        <f>IF(AND(Data!Q103&lt;&gt;":",Data!Q131&lt;&gt;":",Data!Q159&lt;&gt;":"),Data!Q131,"")</f>
        <v>36.07</v>
      </c>
      <c r="R159" s="4" t="str">
        <f>IF(AND(Data!R103&lt;&gt;":",Data!R131&lt;&gt;":",Data!R159&lt;&gt;":"),Data!R131,"")</f>
        <v/>
      </c>
    </row>
    <row r="160" spans="1:18" x14ac:dyDescent="0.3">
      <c r="A160" s="3" t="s">
        <v>34</v>
      </c>
      <c r="B160" s="4">
        <f>IF(AND(Data!B104&lt;&gt;":",Data!B132&lt;&gt;":",Data!B160&lt;&gt;":"),Data!B132,"")</f>
        <v>115.99</v>
      </c>
      <c r="C160" s="4">
        <f>IF(AND(Data!C104&lt;&gt;":",Data!C132&lt;&gt;":",Data!C160&lt;&gt;":"),Data!C132,"")</f>
        <v>111.93</v>
      </c>
      <c r="D160" s="4">
        <f>IF(AND(Data!D104&lt;&gt;":",Data!D132&lt;&gt;":",Data!D160&lt;&gt;":"),Data!D132,"")</f>
        <v>109.32</v>
      </c>
      <c r="E160" s="4">
        <f>IF(AND(Data!E104&lt;&gt;":",Data!E132&lt;&gt;":",Data!E160&lt;&gt;":"),Data!E132,"")</f>
        <v>107.37</v>
      </c>
      <c r="F160" s="4">
        <f>IF(AND(Data!F104&lt;&gt;":",Data!F132&lt;&gt;":",Data!F160&lt;&gt;":"),Data!F132,"")</f>
        <v>103.76</v>
      </c>
      <c r="G160" s="4">
        <f>IF(AND(Data!G104&lt;&gt;":",Data!G132&lt;&gt;":",Data!G160&lt;&gt;":"),Data!G132,"")</f>
        <v>101.66</v>
      </c>
      <c r="H160" s="4">
        <f>IF(AND(Data!H104&lt;&gt;":",Data!H132&lt;&gt;":",Data!H160&lt;&gt;":"),Data!H132,"")</f>
        <v>99.19</v>
      </c>
      <c r="I160" s="4">
        <f>IF(AND(Data!I104&lt;&gt;":",Data!I132&lt;&gt;":",Data!I160&lt;&gt;":"),Data!I132,"")</f>
        <v>97.54</v>
      </c>
      <c r="J160" s="4">
        <f>IF(AND(Data!J104&lt;&gt;":",Data!J132&lt;&gt;":",Data!J160&lt;&gt;":"),Data!J132,"")</f>
        <v>95.72</v>
      </c>
      <c r="K160" s="4">
        <f>IF(AND(Data!K104&lt;&gt;":",Data!K132&lt;&gt;":",Data!K160&lt;&gt;":"),Data!K132,"")</f>
        <v>92.57</v>
      </c>
      <c r="L160" s="4">
        <f>IF(AND(Data!L104&lt;&gt;":",Data!L132&lt;&gt;":",Data!L160&lt;&gt;":"),Data!L132,"")</f>
        <v>90.14</v>
      </c>
      <c r="M160" s="4">
        <f>IF(AND(Data!M104&lt;&gt;":",Data!M132&lt;&gt;":",Data!M160&lt;&gt;":"),Data!M132,"")</f>
        <v>88.58</v>
      </c>
      <c r="N160" s="4">
        <f>IF(AND(Data!N104&lt;&gt;":",Data!N132&lt;&gt;":",Data!N160&lt;&gt;":"),Data!N132,"")</f>
        <v>86.44</v>
      </c>
      <c r="O160" s="4">
        <f>IF(AND(Data!O104&lt;&gt;":",Data!O132&lt;&gt;":",Data!O160&lt;&gt;":"),Data!O132,"")</f>
        <v>88.59</v>
      </c>
      <c r="P160" s="4">
        <f>IF(AND(Data!P104&lt;&gt;":",Data!P132&lt;&gt;":",Data!P160&lt;&gt;":"),Data!P132,"")</f>
        <v>86.35</v>
      </c>
      <c r="Q160" s="4">
        <f>IF(AND(Data!Q104&lt;&gt;":",Data!Q132&lt;&gt;":",Data!Q160&lt;&gt;":"),Data!Q132,"")</f>
        <v>86.13</v>
      </c>
      <c r="R160" s="4" t="str">
        <f>IF(AND(Data!R104&lt;&gt;":",Data!R132&lt;&gt;":",Data!R160&lt;&gt;":"),Data!R132,"")</f>
        <v/>
      </c>
    </row>
    <row r="161" spans="1:18" x14ac:dyDescent="0.3">
      <c r="A161" s="3" t="s">
        <v>35</v>
      </c>
      <c r="B161" s="4" t="str">
        <f>IF(AND(Data!B105&lt;&gt;":",Data!B133&lt;&gt;":",Data!B161&lt;&gt;":"),Data!B133,"")</f>
        <v/>
      </c>
      <c r="C161" s="4" t="str">
        <f>IF(AND(Data!C105&lt;&gt;":",Data!C133&lt;&gt;":",Data!C161&lt;&gt;":"),Data!C133,"")</f>
        <v/>
      </c>
      <c r="D161" s="4" t="str">
        <f>IF(AND(Data!D105&lt;&gt;":",Data!D133&lt;&gt;":",Data!D161&lt;&gt;":"),Data!D133,"")</f>
        <v/>
      </c>
      <c r="E161" s="4" t="str">
        <f>IF(AND(Data!E105&lt;&gt;":",Data!E133&lt;&gt;":",Data!E161&lt;&gt;":"),Data!E133,"")</f>
        <v/>
      </c>
      <c r="F161" s="4" t="str">
        <f>IF(AND(Data!F105&lt;&gt;":",Data!F133&lt;&gt;":",Data!F161&lt;&gt;":"),Data!F133,"")</f>
        <v/>
      </c>
      <c r="G161" s="4" t="str">
        <f>IF(AND(Data!G105&lt;&gt;":",Data!G133&lt;&gt;":",Data!G161&lt;&gt;":"),Data!G133,"")</f>
        <v/>
      </c>
      <c r="H161" s="4" t="str">
        <f>IF(AND(Data!H105&lt;&gt;":",Data!H133&lt;&gt;":",Data!H161&lt;&gt;":"),Data!H133,"")</f>
        <v/>
      </c>
      <c r="I161" s="4" t="str">
        <f>IF(AND(Data!I105&lt;&gt;":",Data!I133&lt;&gt;":",Data!I161&lt;&gt;":"),Data!I133,"")</f>
        <v/>
      </c>
      <c r="J161" s="4" t="str">
        <f>IF(AND(Data!J105&lt;&gt;":",Data!J133&lt;&gt;":",Data!J161&lt;&gt;":"),Data!J133,"")</f>
        <v/>
      </c>
      <c r="K161" s="4" t="str">
        <f>IF(AND(Data!K105&lt;&gt;":",Data!K133&lt;&gt;":",Data!K161&lt;&gt;":"),Data!K133,"")</f>
        <v/>
      </c>
      <c r="L161" s="4">
        <f>IF(AND(Data!L105&lt;&gt;":",Data!L133&lt;&gt;":",Data!L161&lt;&gt;":"),Data!L133,"")</f>
        <v>0</v>
      </c>
      <c r="M161" s="4">
        <f>IF(AND(Data!M105&lt;&gt;":",Data!M133&lt;&gt;":",Data!M161&lt;&gt;":"),Data!M133,"")</f>
        <v>0</v>
      </c>
      <c r="N161" s="4">
        <f>IF(AND(Data!N105&lt;&gt;":",Data!N133&lt;&gt;":",Data!N161&lt;&gt;":"),Data!N133,"")</f>
        <v>3.35</v>
      </c>
      <c r="O161" s="4">
        <f>IF(AND(Data!O105&lt;&gt;":",Data!O133&lt;&gt;":",Data!O161&lt;&gt;":"),Data!O133,"")</f>
        <v>3.29</v>
      </c>
      <c r="P161" s="4">
        <f>IF(AND(Data!P105&lt;&gt;":",Data!P133&lt;&gt;":",Data!P161&lt;&gt;":"),Data!P133,"")</f>
        <v>3.3</v>
      </c>
      <c r="Q161" s="4">
        <f>IF(AND(Data!Q105&lt;&gt;":",Data!Q133&lt;&gt;":",Data!Q161&lt;&gt;":"),Data!Q133,"")</f>
        <v>3.33</v>
      </c>
      <c r="R161" s="4" t="str">
        <f>IF(AND(Data!R105&lt;&gt;":",Data!R133&lt;&gt;":",Data!R161&lt;&gt;":"),Data!R133,"")</f>
        <v/>
      </c>
    </row>
    <row r="162" spans="1:18" x14ac:dyDescent="0.3">
      <c r="A162" s="3" t="s">
        <v>36</v>
      </c>
      <c r="B162" s="4" t="str">
        <f>IF(AND(Data!B106&lt;&gt;":",Data!B134&lt;&gt;":",Data!B162&lt;&gt;":"),Data!B134,"")</f>
        <v/>
      </c>
      <c r="C162" s="4" t="str">
        <f>IF(AND(Data!C106&lt;&gt;":",Data!C134&lt;&gt;":",Data!C162&lt;&gt;":"),Data!C134,"")</f>
        <v/>
      </c>
      <c r="D162" s="4" t="str">
        <f>IF(AND(Data!D106&lt;&gt;":",Data!D134&lt;&gt;":",Data!D162&lt;&gt;":"),Data!D134,"")</f>
        <v/>
      </c>
      <c r="E162" s="4">
        <f>IF(AND(Data!E106&lt;&gt;":",Data!E134&lt;&gt;":",Data!E162&lt;&gt;":"),Data!E134,"")</f>
        <v>12.35</v>
      </c>
      <c r="F162" s="4">
        <f>IF(AND(Data!F106&lt;&gt;":",Data!F134&lt;&gt;":",Data!F162&lt;&gt;":"),Data!F134,"")</f>
        <v>11.54</v>
      </c>
      <c r="G162" s="4">
        <f>IF(AND(Data!G106&lt;&gt;":",Data!G134&lt;&gt;":",Data!G162&lt;&gt;":"),Data!G134,"")</f>
        <v>11.53</v>
      </c>
      <c r="H162" s="4">
        <f>IF(AND(Data!H106&lt;&gt;":",Data!H134&lt;&gt;":",Data!H162&lt;&gt;":"),Data!H134,"")</f>
        <v>11.93</v>
      </c>
      <c r="I162" s="4">
        <f>IF(AND(Data!I106&lt;&gt;":",Data!I134&lt;&gt;":",Data!I162&lt;&gt;":"),Data!I134,"")</f>
        <v>13.16</v>
      </c>
      <c r="J162" s="4">
        <f>IF(AND(Data!J106&lt;&gt;":",Data!J134&lt;&gt;":",Data!J162&lt;&gt;":"),Data!J134,"")</f>
        <v>12.88</v>
      </c>
      <c r="K162" s="4">
        <f>IF(AND(Data!K106&lt;&gt;":",Data!K134&lt;&gt;":",Data!K162&lt;&gt;":"),Data!K134,"")</f>
        <v>13.06</v>
      </c>
      <c r="L162" s="4">
        <f>IF(AND(Data!L106&lt;&gt;":",Data!L134&lt;&gt;":",Data!L162&lt;&gt;":"),Data!L134,"")</f>
        <v>12.92</v>
      </c>
      <c r="M162" s="4">
        <f>IF(AND(Data!M106&lt;&gt;":",Data!M134&lt;&gt;":",Data!M162&lt;&gt;":"),Data!M134,"")</f>
        <v>12.49</v>
      </c>
      <c r="N162" s="4">
        <f>IF(AND(Data!N106&lt;&gt;":",Data!N134&lt;&gt;":",Data!N162&lt;&gt;":"),Data!N134,"")</f>
        <v>13.38</v>
      </c>
      <c r="O162" s="4">
        <f>IF(AND(Data!O106&lt;&gt;":",Data!O134&lt;&gt;":",Data!O162&lt;&gt;":"),Data!O134,"")</f>
        <v>12.61</v>
      </c>
      <c r="P162" s="4">
        <f>IF(AND(Data!P106&lt;&gt;":",Data!P134&lt;&gt;":",Data!P162&lt;&gt;":"),Data!P134,"")</f>
        <v>12.26</v>
      </c>
      <c r="Q162" s="4">
        <f>IF(AND(Data!Q106&lt;&gt;":",Data!Q134&lt;&gt;":",Data!Q162&lt;&gt;":"),Data!Q134,"")</f>
        <v>12.39</v>
      </c>
      <c r="R162" s="4" t="str">
        <f>IF(AND(Data!R106&lt;&gt;":",Data!R134&lt;&gt;":",Data!R162&lt;&gt;":"),Data!R134,"")</f>
        <v/>
      </c>
    </row>
    <row r="163" spans="1:18" x14ac:dyDescent="0.3">
      <c r="A163" s="3" t="s">
        <v>37</v>
      </c>
      <c r="B163" s="4">
        <f>IF(AND(Data!B107&lt;&gt;":",Data!B135&lt;&gt;":",Data!B163&lt;&gt;":"),Data!B135,"")</f>
        <v>0</v>
      </c>
      <c r="C163" s="4" t="str">
        <f>IF(AND(Data!C107&lt;&gt;":",Data!C135&lt;&gt;":",Data!C163&lt;&gt;":"),Data!C135,"")</f>
        <v/>
      </c>
      <c r="D163" s="4" t="str">
        <f>IF(AND(Data!D107&lt;&gt;":",Data!D135&lt;&gt;":",Data!D163&lt;&gt;":"),Data!D135,"")</f>
        <v/>
      </c>
      <c r="E163" s="4" t="str">
        <f>IF(AND(Data!E107&lt;&gt;":",Data!E135&lt;&gt;":",Data!E163&lt;&gt;":"),Data!E135,"")</f>
        <v/>
      </c>
      <c r="F163" s="4" t="str">
        <f>IF(AND(Data!F107&lt;&gt;":",Data!F135&lt;&gt;":",Data!F163&lt;&gt;":"),Data!F135,"")</f>
        <v/>
      </c>
      <c r="G163" s="4">
        <f>IF(AND(Data!G107&lt;&gt;":",Data!G135&lt;&gt;":",Data!G163&lt;&gt;":"),Data!G135,"")</f>
        <v>0</v>
      </c>
      <c r="H163" s="4">
        <f>IF(AND(Data!H107&lt;&gt;":",Data!H135&lt;&gt;":",Data!H163&lt;&gt;":"),Data!H135,"")</f>
        <v>0</v>
      </c>
      <c r="I163" s="4">
        <f>IF(AND(Data!I107&lt;&gt;":",Data!I135&lt;&gt;":",Data!I163&lt;&gt;":"),Data!I135,"")</f>
        <v>0</v>
      </c>
      <c r="J163" s="4">
        <f>IF(AND(Data!J107&lt;&gt;":",Data!J135&lt;&gt;":",Data!J163&lt;&gt;":"),Data!J135,"")</f>
        <v>0</v>
      </c>
      <c r="K163" s="4">
        <f>IF(AND(Data!K107&lt;&gt;":",Data!K135&lt;&gt;":",Data!K163&lt;&gt;":"),Data!K135,"")</f>
        <v>0</v>
      </c>
      <c r="L163" s="4">
        <f>IF(AND(Data!L107&lt;&gt;":",Data!L135&lt;&gt;":",Data!L163&lt;&gt;":"),Data!L135,"")</f>
        <v>0</v>
      </c>
      <c r="M163" s="4">
        <f>IF(AND(Data!M107&lt;&gt;":",Data!M135&lt;&gt;":",Data!M163&lt;&gt;":"),Data!M135,"")</f>
        <v>0</v>
      </c>
      <c r="N163" s="4">
        <f>IF(AND(Data!N107&lt;&gt;":",Data!N135&lt;&gt;":",Data!N163&lt;&gt;":"),Data!N135,"")</f>
        <v>0</v>
      </c>
      <c r="O163" s="4">
        <f>IF(AND(Data!O107&lt;&gt;":",Data!O135&lt;&gt;":",Data!O163&lt;&gt;":"),Data!O135,"")</f>
        <v>0</v>
      </c>
      <c r="P163" s="4">
        <f>IF(AND(Data!P107&lt;&gt;":",Data!P135&lt;&gt;":",Data!P163&lt;&gt;":"),Data!P135,"")</f>
        <v>0</v>
      </c>
      <c r="Q163" s="4">
        <f>IF(AND(Data!Q107&lt;&gt;":",Data!Q135&lt;&gt;":",Data!Q163&lt;&gt;":"),Data!Q135,"")</f>
        <v>0</v>
      </c>
      <c r="R163" s="4" t="str">
        <f>IF(AND(Data!R107&lt;&gt;":",Data!R135&lt;&gt;":",Data!R163&lt;&gt;":"),Data!R135,"")</f>
        <v/>
      </c>
    </row>
    <row r="164" spans="1:18" x14ac:dyDescent="0.3">
      <c r="A164" s="3" t="s">
        <v>38</v>
      </c>
      <c r="B164" s="4">
        <f>IF(AND(Data!B108&lt;&gt;":",Data!B136&lt;&gt;":",Data!B164&lt;&gt;":"),Data!B136,"")</f>
        <v>0</v>
      </c>
      <c r="C164" s="4">
        <f>IF(AND(Data!C108&lt;&gt;":",Data!C136&lt;&gt;":",Data!C164&lt;&gt;":"),Data!C136,"")</f>
        <v>0</v>
      </c>
      <c r="D164" s="4">
        <f>IF(AND(Data!D108&lt;&gt;":",Data!D136&lt;&gt;":",Data!D164&lt;&gt;":"),Data!D136,"")</f>
        <v>0</v>
      </c>
      <c r="E164" s="4">
        <f>IF(AND(Data!E108&lt;&gt;":",Data!E136&lt;&gt;":",Data!E164&lt;&gt;":"),Data!E136,"")</f>
        <v>0</v>
      </c>
      <c r="F164" s="4">
        <f>IF(AND(Data!F108&lt;&gt;":",Data!F136&lt;&gt;":",Data!F164&lt;&gt;":"),Data!F136,"")</f>
        <v>0</v>
      </c>
      <c r="G164" s="4">
        <f>IF(AND(Data!G108&lt;&gt;":",Data!G136&lt;&gt;":",Data!G164&lt;&gt;":"),Data!G136,"")</f>
        <v>0</v>
      </c>
      <c r="H164" s="4">
        <f>IF(AND(Data!H108&lt;&gt;":",Data!H136&lt;&gt;":",Data!H164&lt;&gt;":"),Data!H136,"")</f>
        <v>0</v>
      </c>
      <c r="I164" s="4">
        <f>IF(AND(Data!I108&lt;&gt;":",Data!I136&lt;&gt;":",Data!I164&lt;&gt;":"),Data!I136,"")</f>
        <v>0</v>
      </c>
      <c r="J164" s="4">
        <f>IF(AND(Data!J108&lt;&gt;":",Data!J136&lt;&gt;":",Data!J164&lt;&gt;":"),Data!J136,"")</f>
        <v>0</v>
      </c>
      <c r="K164" s="4">
        <f>IF(AND(Data!K108&lt;&gt;":",Data!K136&lt;&gt;":",Data!K164&lt;&gt;":"),Data!K136,"")</f>
        <v>0</v>
      </c>
      <c r="L164" s="4">
        <f>IF(AND(Data!L108&lt;&gt;":",Data!L136&lt;&gt;":",Data!L164&lt;&gt;":"),Data!L136,"")</f>
        <v>0</v>
      </c>
      <c r="M164" s="4">
        <f>IF(AND(Data!M108&lt;&gt;":",Data!M136&lt;&gt;":",Data!M164&lt;&gt;":"),Data!M136,"")</f>
        <v>0</v>
      </c>
      <c r="N164" s="4">
        <f>IF(AND(Data!N108&lt;&gt;":",Data!N136&lt;&gt;":",Data!N164&lt;&gt;":"),Data!N136,"")</f>
        <v>0</v>
      </c>
      <c r="O164" s="4">
        <f>IF(AND(Data!O108&lt;&gt;":",Data!O136&lt;&gt;":",Data!O164&lt;&gt;":"),Data!O136,"")</f>
        <v>0</v>
      </c>
      <c r="P164" s="4">
        <f>IF(AND(Data!P108&lt;&gt;":",Data!P136&lt;&gt;":",Data!P164&lt;&gt;":"),Data!P136,"")</f>
        <v>0</v>
      </c>
      <c r="Q164" s="4">
        <f>IF(AND(Data!Q108&lt;&gt;":",Data!Q136&lt;&gt;":",Data!Q164&lt;&gt;":"),Data!Q136,"")</f>
        <v>0</v>
      </c>
      <c r="R164" s="4" t="str">
        <f>IF(AND(Data!R108&lt;&gt;":",Data!R136&lt;&gt;":",Data!R164&lt;&gt;":"),Data!R136,"")</f>
        <v/>
      </c>
    </row>
    <row r="165" spans="1:18" x14ac:dyDescent="0.3">
      <c r="A165" s="3" t="s">
        <v>39</v>
      </c>
      <c r="B165" s="4">
        <f>IF(AND(Data!B109&lt;&gt;":",Data!B137&lt;&gt;":",Data!B165&lt;&gt;":"),Data!B137,"")</f>
        <v>0</v>
      </c>
      <c r="C165" s="4">
        <f>IF(AND(Data!C109&lt;&gt;":",Data!C137&lt;&gt;":",Data!C165&lt;&gt;":"),Data!C137,"")</f>
        <v>0</v>
      </c>
      <c r="D165" s="4">
        <f>IF(AND(Data!D109&lt;&gt;":",Data!D137&lt;&gt;":",Data!D165&lt;&gt;":"),Data!D137,"")</f>
        <v>0</v>
      </c>
      <c r="E165" s="4">
        <f>IF(AND(Data!E109&lt;&gt;":",Data!E137&lt;&gt;":",Data!E165&lt;&gt;":"),Data!E137,"")</f>
        <v>0</v>
      </c>
      <c r="F165" s="4">
        <f>IF(AND(Data!F109&lt;&gt;":",Data!F137&lt;&gt;":",Data!F165&lt;&gt;":"),Data!F137,"")</f>
        <v>0</v>
      </c>
      <c r="G165" s="4">
        <f>IF(AND(Data!G109&lt;&gt;":",Data!G137&lt;&gt;":",Data!G165&lt;&gt;":"),Data!G137,"")</f>
        <v>0</v>
      </c>
      <c r="H165" s="4">
        <f>IF(AND(Data!H109&lt;&gt;":",Data!H137&lt;&gt;":",Data!H165&lt;&gt;":"),Data!H137,"")</f>
        <v>0</v>
      </c>
      <c r="I165" s="4">
        <f>IF(AND(Data!I109&lt;&gt;":",Data!I137&lt;&gt;":",Data!I165&lt;&gt;":"),Data!I137,"")</f>
        <v>0</v>
      </c>
      <c r="J165" s="4">
        <f>IF(AND(Data!J109&lt;&gt;":",Data!J137&lt;&gt;":",Data!J165&lt;&gt;":"),Data!J137,"")</f>
        <v>0</v>
      </c>
      <c r="K165" s="4">
        <f>IF(AND(Data!K109&lt;&gt;":",Data!K137&lt;&gt;":",Data!K165&lt;&gt;":"),Data!K137,"")</f>
        <v>0</v>
      </c>
      <c r="L165" s="4">
        <f>IF(AND(Data!L109&lt;&gt;":",Data!L137&lt;&gt;":",Data!L165&lt;&gt;":"),Data!L137,"")</f>
        <v>0</v>
      </c>
      <c r="M165" s="4">
        <f>IF(AND(Data!M109&lt;&gt;":",Data!M137&lt;&gt;":",Data!M165&lt;&gt;":"),Data!M137,"")</f>
        <v>0</v>
      </c>
      <c r="N165" s="4">
        <f>IF(AND(Data!N109&lt;&gt;":",Data!N137&lt;&gt;":",Data!N165&lt;&gt;":"),Data!N137,"")</f>
        <v>0</v>
      </c>
      <c r="O165" s="4">
        <f>IF(AND(Data!O109&lt;&gt;":",Data!O137&lt;&gt;":",Data!O165&lt;&gt;":"),Data!O137,"")</f>
        <v>0</v>
      </c>
      <c r="P165" s="4">
        <f>IF(AND(Data!P109&lt;&gt;":",Data!P137&lt;&gt;":",Data!P165&lt;&gt;":"),Data!P137,"")</f>
        <v>0</v>
      </c>
      <c r="Q165" s="4">
        <f>IF(AND(Data!Q109&lt;&gt;":",Data!Q137&lt;&gt;":",Data!Q165&lt;&gt;":"),Data!Q137,"")</f>
        <v>0</v>
      </c>
      <c r="R165" s="4" t="str">
        <f>IF(AND(Data!R109&lt;&gt;":",Data!R137&lt;&gt;":",Data!R165&lt;&gt;":"),Data!R137,"")</f>
        <v/>
      </c>
    </row>
    <row r="166" spans="1:18" x14ac:dyDescent="0.3">
      <c r="A166" s="3" t="s">
        <v>40</v>
      </c>
      <c r="B166" s="4" t="str">
        <f>IF(AND(Data!B110&lt;&gt;":",Data!B138&lt;&gt;":",Data!B166&lt;&gt;":"),Data!B138,"")</f>
        <v/>
      </c>
      <c r="C166" s="4" t="str">
        <f>IF(AND(Data!C110&lt;&gt;":",Data!C138&lt;&gt;":",Data!C166&lt;&gt;":"),Data!C138,"")</f>
        <v/>
      </c>
      <c r="D166" s="4" t="str">
        <f>IF(AND(Data!D110&lt;&gt;":",Data!D138&lt;&gt;":",Data!D166&lt;&gt;":"),Data!D138,"")</f>
        <v/>
      </c>
      <c r="E166" s="4">
        <f>IF(AND(Data!E110&lt;&gt;":",Data!E138&lt;&gt;":",Data!E166&lt;&gt;":"),Data!E138,"")</f>
        <v>20.88</v>
      </c>
      <c r="F166" s="4">
        <f>IF(AND(Data!F110&lt;&gt;":",Data!F138&lt;&gt;":",Data!F166&lt;&gt;":"),Data!F138,"")</f>
        <v>21.34</v>
      </c>
      <c r="G166" s="4">
        <f>IF(AND(Data!G110&lt;&gt;":",Data!G138&lt;&gt;":",Data!G166&lt;&gt;":"),Data!G138,"")</f>
        <v>21.86</v>
      </c>
      <c r="H166" s="4">
        <f>IF(AND(Data!H110&lt;&gt;":",Data!H138&lt;&gt;":",Data!H166&lt;&gt;":"),Data!H138,"")</f>
        <v>21.89</v>
      </c>
      <c r="I166" s="4">
        <f>IF(AND(Data!I110&lt;&gt;":",Data!I138&lt;&gt;":",Data!I166&lt;&gt;":"),Data!I138,"")</f>
        <v>19.62</v>
      </c>
      <c r="J166" s="4">
        <f>IF(AND(Data!J110&lt;&gt;":",Data!J138&lt;&gt;":",Data!J166&lt;&gt;":"),Data!J138,"")</f>
        <v>19.829999999999998</v>
      </c>
      <c r="K166" s="4">
        <f>IF(AND(Data!K110&lt;&gt;":",Data!K138&lt;&gt;":",Data!K166&lt;&gt;":"),Data!K138,"")</f>
        <v>20.420000000000002</v>
      </c>
      <c r="L166" s="4">
        <f>IF(AND(Data!L110&lt;&gt;":",Data!L138&lt;&gt;":",Data!L166&lt;&gt;":"),Data!L138,"")</f>
        <v>20.85</v>
      </c>
      <c r="M166" s="4">
        <f>IF(AND(Data!M110&lt;&gt;":",Data!M138&lt;&gt;":",Data!M166&lt;&gt;":"),Data!M138,"")</f>
        <v>20.61</v>
      </c>
      <c r="N166" s="4" t="str">
        <f>IF(AND(Data!N110&lt;&gt;":",Data!N138&lt;&gt;":",Data!N166&lt;&gt;":"),Data!N138,"")</f>
        <v/>
      </c>
      <c r="O166" s="4" t="str">
        <f>IF(AND(Data!O110&lt;&gt;":",Data!O138&lt;&gt;":",Data!O166&lt;&gt;":"),Data!O138,"")</f>
        <v/>
      </c>
      <c r="P166" s="4" t="str">
        <f>IF(AND(Data!P110&lt;&gt;":",Data!P138&lt;&gt;":",Data!P166&lt;&gt;":"),Data!P138,"")</f>
        <v/>
      </c>
      <c r="Q166" s="4" t="str">
        <f>IF(AND(Data!Q110&lt;&gt;":",Data!Q138&lt;&gt;":",Data!Q166&lt;&gt;":"),Data!Q138,"")</f>
        <v/>
      </c>
      <c r="R166" s="4" t="str">
        <f>IF(AND(Data!R110&lt;&gt;":",Data!R138&lt;&gt;":",Data!R166&lt;&gt;":"),Data!R138,"")</f>
        <v/>
      </c>
    </row>
    <row r="167" spans="1:18" x14ac:dyDescent="0.3">
      <c r="A167" s="3" t="s">
        <v>41</v>
      </c>
      <c r="B167" s="4" t="str">
        <f>IF(AND(Data!B111&lt;&gt;":",Data!B139&lt;&gt;":",Data!B167&lt;&gt;":"),Data!B139,"")</f>
        <v/>
      </c>
      <c r="C167" s="4" t="str">
        <f>IF(AND(Data!C111&lt;&gt;":",Data!C139&lt;&gt;":",Data!C167&lt;&gt;":"),Data!C139,"")</f>
        <v/>
      </c>
      <c r="D167" s="4" t="str">
        <f>IF(AND(Data!D111&lt;&gt;":",Data!D139&lt;&gt;":",Data!D167&lt;&gt;":"),Data!D139,"")</f>
        <v/>
      </c>
      <c r="E167" s="4" t="str">
        <f>IF(AND(Data!E111&lt;&gt;":",Data!E139&lt;&gt;":",Data!E167&lt;&gt;":"),Data!E139,"")</f>
        <v/>
      </c>
      <c r="F167" s="4" t="str">
        <f>IF(AND(Data!F111&lt;&gt;":",Data!F139&lt;&gt;":",Data!F167&lt;&gt;":"),Data!F139,"")</f>
        <v/>
      </c>
      <c r="G167" s="4" t="str">
        <f>IF(AND(Data!G111&lt;&gt;":",Data!G139&lt;&gt;":",Data!G167&lt;&gt;":"),Data!G139,"")</f>
        <v/>
      </c>
      <c r="H167" s="4" t="str">
        <f>IF(AND(Data!H111&lt;&gt;":",Data!H139&lt;&gt;":",Data!H167&lt;&gt;":"),Data!H139,"")</f>
        <v/>
      </c>
      <c r="I167" s="4" t="str">
        <f>IF(AND(Data!I111&lt;&gt;":",Data!I139&lt;&gt;":",Data!I167&lt;&gt;":"),Data!I139,"")</f>
        <v/>
      </c>
      <c r="J167" s="4" t="str">
        <f>IF(AND(Data!J111&lt;&gt;":",Data!J139&lt;&gt;":",Data!J167&lt;&gt;":"),Data!J139,"")</f>
        <v/>
      </c>
      <c r="K167" s="4" t="str">
        <f>IF(AND(Data!K111&lt;&gt;":",Data!K139&lt;&gt;":",Data!K167&lt;&gt;":"),Data!K139,"")</f>
        <v/>
      </c>
      <c r="L167" s="4" t="str">
        <f>IF(AND(Data!L111&lt;&gt;":",Data!L139&lt;&gt;":",Data!L167&lt;&gt;":"),Data!L139,"")</f>
        <v/>
      </c>
      <c r="M167" s="4" t="str">
        <f>IF(AND(Data!M111&lt;&gt;":",Data!M139&lt;&gt;":",Data!M167&lt;&gt;":"),Data!M139,"")</f>
        <v/>
      </c>
      <c r="N167" s="4" t="str">
        <f>IF(AND(Data!N111&lt;&gt;":",Data!N139&lt;&gt;":",Data!N167&lt;&gt;":"),Data!N139,"")</f>
        <v/>
      </c>
      <c r="O167" s="4" t="str">
        <f>IF(AND(Data!O111&lt;&gt;":",Data!O139&lt;&gt;":",Data!O167&lt;&gt;":"),Data!O139,"")</f>
        <v/>
      </c>
      <c r="P167" s="4" t="str">
        <f>IF(AND(Data!P111&lt;&gt;":",Data!P139&lt;&gt;":",Data!P167&lt;&gt;":"),Data!P139,"")</f>
        <v/>
      </c>
      <c r="Q167" s="4" t="str">
        <f>IF(AND(Data!Q111&lt;&gt;":",Data!Q139&lt;&gt;":",Data!Q167&lt;&gt;":"),Data!Q139,"")</f>
        <v/>
      </c>
      <c r="R167" s="4" t="str">
        <f>IF(AND(Data!R111&lt;&gt;":",Data!R139&lt;&gt;":",Data!R167&lt;&gt;":"),Data!R139,"")</f>
        <v/>
      </c>
    </row>
    <row r="168" spans="1:18" x14ac:dyDescent="0.3">
      <c r="A168" s="3" t="s">
        <v>42</v>
      </c>
      <c r="B168" s="4">
        <f>IF(AND(Data!B112&lt;&gt;":",Data!B140&lt;&gt;":",Data!B168&lt;&gt;":"),Data!B140,"")</f>
        <v>144.35</v>
      </c>
      <c r="C168" s="4">
        <f>IF(AND(Data!C112&lt;&gt;":",Data!C140&lt;&gt;":",Data!C168&lt;&gt;":"),Data!C140,"")</f>
        <v>140.91</v>
      </c>
      <c r="D168" s="4">
        <f>IF(AND(Data!D112&lt;&gt;":",Data!D140&lt;&gt;":",Data!D168&lt;&gt;":"),Data!D140,"")</f>
        <v>139.94999999999999</v>
      </c>
      <c r="E168" s="4">
        <f>IF(AND(Data!E112&lt;&gt;":",Data!E140&lt;&gt;":",Data!E168&lt;&gt;":"),Data!E140,"")</f>
        <v>137.29</v>
      </c>
      <c r="F168" s="4">
        <f>IF(AND(Data!F112&lt;&gt;":",Data!F140&lt;&gt;":",Data!F168&lt;&gt;":"),Data!F140,"")</f>
        <v>137.09</v>
      </c>
      <c r="G168" s="4">
        <f>IF(AND(Data!G112&lt;&gt;":",Data!G140&lt;&gt;":",Data!G168&lt;&gt;":"),Data!G140,"")</f>
        <v>135.9</v>
      </c>
      <c r="H168" s="4">
        <f>IF(AND(Data!H112&lt;&gt;":",Data!H140&lt;&gt;":",Data!H168&lt;&gt;":"),Data!H140,"")</f>
        <v>135.66999999999999</v>
      </c>
      <c r="I168" s="4">
        <f>IF(AND(Data!I112&lt;&gt;":",Data!I140&lt;&gt;":",Data!I168&lt;&gt;":"),Data!I140,"")</f>
        <v>137.94999999999999</v>
      </c>
      <c r="J168" s="4">
        <f>IF(AND(Data!J112&lt;&gt;":",Data!J140&lt;&gt;":",Data!J168&lt;&gt;":"),Data!J140,"")</f>
        <v>138.25</v>
      </c>
      <c r="K168" s="4">
        <f>IF(AND(Data!K112&lt;&gt;":",Data!K140&lt;&gt;":",Data!K168&lt;&gt;":"),Data!K140,"")</f>
        <v>137.38999999999999</v>
      </c>
      <c r="L168" s="4">
        <f>IF(AND(Data!L112&lt;&gt;":",Data!L140&lt;&gt;":",Data!L168&lt;&gt;":"),Data!L140,"")</f>
        <v>137.30000000000001</v>
      </c>
      <c r="M168" s="4">
        <f>IF(AND(Data!M112&lt;&gt;":",Data!M140&lt;&gt;":",Data!M168&lt;&gt;":"),Data!M140,"")</f>
        <v>135.93</v>
      </c>
      <c r="N168" s="4">
        <f>IF(AND(Data!N112&lt;&gt;":",Data!N140&lt;&gt;":",Data!N168&lt;&gt;":"),Data!N140,"")</f>
        <v>135.43</v>
      </c>
      <c r="O168" s="4">
        <f>IF(AND(Data!O112&lt;&gt;":",Data!O140&lt;&gt;":",Data!O168&lt;&gt;":"),Data!O140,"")</f>
        <v>133.47999999999999</v>
      </c>
      <c r="P168" s="4">
        <f>IF(AND(Data!P112&lt;&gt;":",Data!P140&lt;&gt;":",Data!P168&lt;&gt;":"),Data!P140,"")</f>
        <v>131.86000000000001</v>
      </c>
      <c r="Q168" s="4">
        <f>IF(AND(Data!Q112&lt;&gt;":",Data!Q140&lt;&gt;":",Data!Q168&lt;&gt;":"),Data!Q140,"")</f>
        <v>130</v>
      </c>
      <c r="R168" s="4" t="str">
        <f>IF(AND(Data!R112&lt;&gt;":",Data!R140&lt;&gt;":",Data!R168&lt;&gt;":"),Data!R140,"")</f>
        <v/>
      </c>
    </row>
    <row r="169" spans="1:18" x14ac:dyDescent="0.3">
      <c r="A169" s="3" t="s">
        <v>43</v>
      </c>
      <c r="B169" s="4" t="str">
        <f>IF(AND(Data!B113&lt;&gt;":",Data!B141&lt;&gt;":",Data!B169&lt;&gt;":"),Data!B141,"")</f>
        <v/>
      </c>
      <c r="C169" s="4" t="str">
        <f>IF(AND(Data!C113&lt;&gt;":",Data!C141&lt;&gt;":",Data!C169&lt;&gt;":"),Data!C141,"")</f>
        <v/>
      </c>
      <c r="D169" s="4" t="str">
        <f>IF(AND(Data!D113&lt;&gt;":",Data!D141&lt;&gt;":",Data!D169&lt;&gt;":"),Data!D141,"")</f>
        <v/>
      </c>
      <c r="E169" s="4" t="str">
        <f>IF(AND(Data!E113&lt;&gt;":",Data!E141&lt;&gt;":",Data!E169&lt;&gt;":"),Data!E141,"")</f>
        <v/>
      </c>
      <c r="F169" s="4" t="str">
        <f>IF(AND(Data!F113&lt;&gt;":",Data!F141&lt;&gt;":",Data!F169&lt;&gt;":"),Data!F141,"")</f>
        <v/>
      </c>
      <c r="G169" s="4" t="str">
        <f>IF(AND(Data!G113&lt;&gt;":",Data!G141&lt;&gt;":",Data!G169&lt;&gt;":"),Data!G141,"")</f>
        <v/>
      </c>
      <c r="H169" s="4" t="str">
        <f>IF(AND(Data!H113&lt;&gt;":",Data!H141&lt;&gt;":",Data!H169&lt;&gt;":"),Data!H141,"")</f>
        <v/>
      </c>
      <c r="I169" s="4">
        <f>IF(AND(Data!I113&lt;&gt;":",Data!I141&lt;&gt;":",Data!I169&lt;&gt;":"),Data!I141,"")</f>
        <v>0</v>
      </c>
      <c r="J169" s="4">
        <f>IF(AND(Data!J113&lt;&gt;":",Data!J141&lt;&gt;":",Data!J169&lt;&gt;":"),Data!J141,"")</f>
        <v>0</v>
      </c>
      <c r="K169" s="4">
        <f>IF(AND(Data!K113&lt;&gt;":",Data!K141&lt;&gt;":",Data!K169&lt;&gt;":"),Data!K141,"")</f>
        <v>0</v>
      </c>
      <c r="L169" s="4">
        <f>IF(AND(Data!L113&lt;&gt;":",Data!L141&lt;&gt;":",Data!L169&lt;&gt;":"),Data!L141,"")</f>
        <v>0</v>
      </c>
      <c r="M169" s="4">
        <f>IF(AND(Data!M113&lt;&gt;":",Data!M141&lt;&gt;":",Data!M169&lt;&gt;":"),Data!M141,"")</f>
        <v>0</v>
      </c>
      <c r="N169" s="4" t="str">
        <f>IF(AND(Data!N113&lt;&gt;":",Data!N141&lt;&gt;":",Data!N169&lt;&gt;":"),Data!N141,"")</f>
        <v/>
      </c>
      <c r="O169" s="4" t="str">
        <f>IF(AND(Data!O113&lt;&gt;":",Data!O141&lt;&gt;":",Data!O169&lt;&gt;":"),Data!O141,"")</f>
        <v/>
      </c>
      <c r="P169" s="4" t="str">
        <f>IF(AND(Data!P113&lt;&gt;":",Data!P141&lt;&gt;":",Data!P169&lt;&gt;":"),Data!P141,"")</f>
        <v/>
      </c>
      <c r="Q169" s="4" t="str">
        <f>IF(AND(Data!Q113&lt;&gt;":",Data!Q141&lt;&gt;":",Data!Q169&lt;&gt;":"),Data!Q141,"")</f>
        <v/>
      </c>
      <c r="R169" s="4" t="str">
        <f>IF(AND(Data!R113&lt;&gt;":",Data!R141&lt;&gt;":",Data!R169&lt;&gt;":"),Data!R141,"")</f>
        <v/>
      </c>
    </row>
    <row r="170" spans="1:18" x14ac:dyDescent="0.3">
      <c r="A170" s="3" t="s">
        <v>44</v>
      </c>
      <c r="B170" s="4">
        <f>IF(AND(Data!B114&lt;&gt;":",Data!B142&lt;&gt;":",Data!B170&lt;&gt;":"),Data!B142,"")</f>
        <v>63.7</v>
      </c>
      <c r="C170" s="4">
        <f>IF(AND(Data!C114&lt;&gt;":",Data!C142&lt;&gt;":",Data!C170&lt;&gt;":"),Data!C142,"")</f>
        <v>62.19</v>
      </c>
      <c r="D170" s="4">
        <f>IF(AND(Data!D114&lt;&gt;":",Data!D142&lt;&gt;":",Data!D170&lt;&gt;":"),Data!D142,"")</f>
        <v>60.91</v>
      </c>
      <c r="E170" s="4">
        <f>IF(AND(Data!E114&lt;&gt;":",Data!E142&lt;&gt;":",Data!E170&lt;&gt;":"),Data!E142,"")</f>
        <v>64.12</v>
      </c>
      <c r="F170" s="4">
        <f>IF(AND(Data!F114&lt;&gt;":",Data!F142&lt;&gt;":",Data!F170&lt;&gt;":"),Data!F142,"")</f>
        <v>65.56</v>
      </c>
      <c r="G170" s="4">
        <f>IF(AND(Data!G114&lt;&gt;":",Data!G142&lt;&gt;":",Data!G170&lt;&gt;":"),Data!G142,"")</f>
        <v>66.069999999999993</v>
      </c>
      <c r="H170" s="4">
        <f>IF(AND(Data!H114&lt;&gt;":",Data!H142&lt;&gt;":",Data!H170&lt;&gt;":"),Data!H142,"")</f>
        <v>62.94</v>
      </c>
      <c r="I170" s="4">
        <f>IF(AND(Data!I114&lt;&gt;":",Data!I142&lt;&gt;":",Data!I170&lt;&gt;":"),Data!I142,"")</f>
        <v>63.24</v>
      </c>
      <c r="J170" s="4">
        <f>IF(AND(Data!J114&lt;&gt;":",Data!J142&lt;&gt;":",Data!J170&lt;&gt;":"),Data!J142,"")</f>
        <v>62.04</v>
      </c>
      <c r="K170" s="4">
        <f>IF(AND(Data!K114&lt;&gt;":",Data!K142&lt;&gt;":",Data!K170&lt;&gt;":"),Data!K142,"")</f>
        <v>62.09</v>
      </c>
      <c r="L170" s="4">
        <f>IF(AND(Data!L114&lt;&gt;":",Data!L142&lt;&gt;":",Data!L170&lt;&gt;":"),Data!L142,"")</f>
        <v>61.6</v>
      </c>
      <c r="M170" s="4">
        <f>IF(AND(Data!M114&lt;&gt;":",Data!M142&lt;&gt;":",Data!M170&lt;&gt;":"),Data!M142,"")</f>
        <v>67.010000000000005</v>
      </c>
      <c r="N170" s="4">
        <f>IF(AND(Data!N114&lt;&gt;":",Data!N142&lt;&gt;":",Data!N170&lt;&gt;":"),Data!N142,"")</f>
        <v>66.709999999999994</v>
      </c>
      <c r="O170" s="4">
        <f>IF(AND(Data!O114&lt;&gt;":",Data!O142&lt;&gt;":",Data!O170&lt;&gt;":"),Data!O142,"")</f>
        <v>67.38</v>
      </c>
      <c r="P170" s="4">
        <f>IF(AND(Data!P114&lt;&gt;":",Data!P142&lt;&gt;":",Data!P170&lt;&gt;":"),Data!P142,"")</f>
        <v>65.45</v>
      </c>
      <c r="Q170" s="4">
        <f>IF(AND(Data!Q114&lt;&gt;":",Data!Q142&lt;&gt;":",Data!Q170&lt;&gt;":"),Data!Q142,"")</f>
        <v>70.599999999999994</v>
      </c>
      <c r="R170" s="4" t="str">
        <f>IF(AND(Data!R114&lt;&gt;":",Data!R142&lt;&gt;":",Data!R170&lt;&gt;":"),Data!R142,"")</f>
        <v/>
      </c>
    </row>
    <row r="171" spans="1:18" x14ac:dyDescent="0.3">
      <c r="A171" s="3" t="s">
        <v>45</v>
      </c>
      <c r="B171" s="4">
        <f>IF(AND(Data!B115&lt;&gt;":",Data!B143&lt;&gt;":",Data!B171&lt;&gt;":"),Data!B143,"")</f>
        <v>0</v>
      </c>
      <c r="C171" s="4">
        <f>IF(AND(Data!C115&lt;&gt;":",Data!C143&lt;&gt;":",Data!C171&lt;&gt;":"),Data!C143,"")</f>
        <v>0</v>
      </c>
      <c r="D171" s="4">
        <f>IF(AND(Data!D115&lt;&gt;":",Data!D143&lt;&gt;":",Data!D171&lt;&gt;":"),Data!D143,"")</f>
        <v>0</v>
      </c>
      <c r="E171" s="4">
        <f>IF(AND(Data!E115&lt;&gt;":",Data!E143&lt;&gt;":",Data!E171&lt;&gt;":"),Data!E143,"")</f>
        <v>0</v>
      </c>
      <c r="F171" s="4">
        <f>IF(AND(Data!F115&lt;&gt;":",Data!F143&lt;&gt;":",Data!F171&lt;&gt;":"),Data!F143,"")</f>
        <v>0</v>
      </c>
      <c r="G171" s="4">
        <f>IF(AND(Data!G115&lt;&gt;":",Data!G143&lt;&gt;":",Data!G171&lt;&gt;":"),Data!G143,"")</f>
        <v>0</v>
      </c>
      <c r="H171" s="4">
        <f>IF(AND(Data!H115&lt;&gt;":",Data!H143&lt;&gt;":",Data!H171&lt;&gt;":"),Data!H143,"")</f>
        <v>0</v>
      </c>
      <c r="I171" s="4">
        <f>IF(AND(Data!I115&lt;&gt;":",Data!I143&lt;&gt;":",Data!I171&lt;&gt;":"),Data!I143,"")</f>
        <v>0</v>
      </c>
      <c r="J171" s="4">
        <f>IF(AND(Data!J115&lt;&gt;":",Data!J143&lt;&gt;":",Data!J171&lt;&gt;":"),Data!J143,"")</f>
        <v>0</v>
      </c>
      <c r="K171" s="4">
        <f>IF(AND(Data!K115&lt;&gt;":",Data!K143&lt;&gt;":",Data!K171&lt;&gt;":"),Data!K143,"")</f>
        <v>0</v>
      </c>
      <c r="L171" s="4">
        <f>IF(AND(Data!L115&lt;&gt;":",Data!L143&lt;&gt;":",Data!L171&lt;&gt;":"),Data!L143,"")</f>
        <v>0.98</v>
      </c>
      <c r="M171" s="4">
        <f>IF(AND(Data!M115&lt;&gt;":",Data!M143&lt;&gt;":",Data!M171&lt;&gt;":"),Data!M143,"")</f>
        <v>1.0900000000000001</v>
      </c>
      <c r="N171" s="4">
        <f>IF(AND(Data!N115&lt;&gt;":",Data!N143&lt;&gt;":",Data!N171&lt;&gt;":"),Data!N143,"")</f>
        <v>1.3</v>
      </c>
      <c r="O171" s="4">
        <f>IF(AND(Data!O115&lt;&gt;":",Data!O143&lt;&gt;":",Data!O171&lt;&gt;":"),Data!O143,"")</f>
        <v>1.73</v>
      </c>
      <c r="P171" s="4">
        <f>IF(AND(Data!P115&lt;&gt;":",Data!P143&lt;&gt;":",Data!P171&lt;&gt;":"),Data!P143,"")</f>
        <v>2.0299999999999998</v>
      </c>
      <c r="Q171" s="4">
        <f>IF(AND(Data!Q115&lt;&gt;":",Data!Q143&lt;&gt;":",Data!Q171&lt;&gt;":"),Data!Q143,"")</f>
        <v>2.39</v>
      </c>
      <c r="R171" s="4" t="str">
        <f>IF(AND(Data!R115&lt;&gt;":",Data!R143&lt;&gt;":",Data!R171&lt;&gt;":"),Data!R143,"")</f>
        <v/>
      </c>
    </row>
    <row r="172" spans="1:18" x14ac:dyDescent="0.3">
      <c r="A172" s="3" t="s">
        <v>46</v>
      </c>
      <c r="B172" s="4" t="str">
        <f>IF(AND(Data!B116&lt;&gt;":",Data!B144&lt;&gt;":",Data!B172&lt;&gt;":"),Data!B144,"")</f>
        <v/>
      </c>
      <c r="C172" s="4" t="str">
        <f>IF(AND(Data!C116&lt;&gt;":",Data!C144&lt;&gt;":",Data!C172&lt;&gt;":"),Data!C144,"")</f>
        <v/>
      </c>
      <c r="D172" s="4" t="str">
        <f>IF(AND(Data!D116&lt;&gt;":",Data!D144&lt;&gt;":",Data!D172&lt;&gt;":"),Data!D144,"")</f>
        <v/>
      </c>
      <c r="E172" s="4" t="str">
        <f>IF(AND(Data!E116&lt;&gt;":",Data!E144&lt;&gt;":",Data!E172&lt;&gt;":"),Data!E144,"")</f>
        <v/>
      </c>
      <c r="F172" s="4" t="str">
        <f>IF(AND(Data!F116&lt;&gt;":",Data!F144&lt;&gt;":",Data!F172&lt;&gt;":"),Data!F144,"")</f>
        <v/>
      </c>
      <c r="G172" s="4" t="str">
        <f>IF(AND(Data!G116&lt;&gt;":",Data!G144&lt;&gt;":",Data!G172&lt;&gt;":"),Data!G144,"")</f>
        <v/>
      </c>
      <c r="H172" s="4" t="str">
        <f>IF(AND(Data!H116&lt;&gt;":",Data!H144&lt;&gt;":",Data!H172&lt;&gt;":"),Data!H144,"")</f>
        <v/>
      </c>
      <c r="I172" s="4" t="str">
        <f>IF(AND(Data!I116&lt;&gt;":",Data!I144&lt;&gt;":",Data!I172&lt;&gt;":"),Data!I144,"")</f>
        <v/>
      </c>
      <c r="J172" s="4" t="str">
        <f>IF(AND(Data!J116&lt;&gt;":",Data!J144&lt;&gt;":",Data!J172&lt;&gt;":"),Data!J144,"")</f>
        <v/>
      </c>
      <c r="K172" s="4" t="str">
        <f>IF(AND(Data!K116&lt;&gt;":",Data!K144&lt;&gt;":",Data!K172&lt;&gt;":"),Data!K144,"")</f>
        <v/>
      </c>
      <c r="L172" s="4">
        <f>IF(AND(Data!L116&lt;&gt;":",Data!L144&lt;&gt;":",Data!L172&lt;&gt;":"),Data!L144,"")</f>
        <v>0</v>
      </c>
      <c r="M172" s="4">
        <f>IF(AND(Data!M116&lt;&gt;":",Data!M144&lt;&gt;":",Data!M172&lt;&gt;":"),Data!M144,"")</f>
        <v>0</v>
      </c>
      <c r="N172" s="4">
        <f>IF(AND(Data!N116&lt;&gt;":",Data!N144&lt;&gt;":",Data!N172&lt;&gt;":"),Data!N144,"")</f>
        <v>0</v>
      </c>
      <c r="O172" s="4">
        <f>IF(AND(Data!O116&lt;&gt;":",Data!O144&lt;&gt;":",Data!O172&lt;&gt;":"),Data!O144,"")</f>
        <v>0</v>
      </c>
      <c r="P172" s="4">
        <f>IF(AND(Data!P116&lt;&gt;":",Data!P144&lt;&gt;":",Data!P172&lt;&gt;":"),Data!P144,"")</f>
        <v>0</v>
      </c>
      <c r="Q172" s="4">
        <f>IF(AND(Data!Q116&lt;&gt;":",Data!Q144&lt;&gt;":",Data!Q172&lt;&gt;":"),Data!Q144,"")</f>
        <v>0</v>
      </c>
      <c r="R172" s="4" t="str">
        <f>IF(AND(Data!R116&lt;&gt;":",Data!R144&lt;&gt;":",Data!R172&lt;&gt;":"),Data!R144,"")</f>
        <v/>
      </c>
    </row>
    <row r="173" spans="1:18" x14ac:dyDescent="0.3">
      <c r="A173" s="3" t="s">
        <v>47</v>
      </c>
      <c r="B173" s="4" t="str">
        <f>IF(AND(Data!B117&lt;&gt;":",Data!B145&lt;&gt;":",Data!B173&lt;&gt;":"),Data!B145,"")</f>
        <v/>
      </c>
      <c r="C173" s="4" t="str">
        <f>IF(AND(Data!C117&lt;&gt;":",Data!C145&lt;&gt;":",Data!C173&lt;&gt;":"),Data!C145,"")</f>
        <v/>
      </c>
      <c r="D173" s="4" t="str">
        <f>IF(AND(Data!D117&lt;&gt;":",Data!D145&lt;&gt;":",Data!D173&lt;&gt;":"),Data!D145,"")</f>
        <v/>
      </c>
      <c r="E173" s="4" t="str">
        <f>IF(AND(Data!E117&lt;&gt;":",Data!E145&lt;&gt;":",Data!E173&lt;&gt;":"),Data!E145,"")</f>
        <v/>
      </c>
      <c r="F173" s="4" t="str">
        <f>IF(AND(Data!F117&lt;&gt;":",Data!F145&lt;&gt;":",Data!F173&lt;&gt;":"),Data!F145,"")</f>
        <v/>
      </c>
      <c r="G173" s="4" t="str">
        <f>IF(AND(Data!G117&lt;&gt;":",Data!G145&lt;&gt;":",Data!G173&lt;&gt;":"),Data!G145,"")</f>
        <v/>
      </c>
      <c r="H173" s="4" t="str">
        <f>IF(AND(Data!H117&lt;&gt;":",Data!H145&lt;&gt;":",Data!H173&lt;&gt;":"),Data!H145,"")</f>
        <v/>
      </c>
      <c r="I173" s="4" t="str">
        <f>IF(AND(Data!I117&lt;&gt;":",Data!I145&lt;&gt;":",Data!I173&lt;&gt;":"),Data!I145,"")</f>
        <v/>
      </c>
      <c r="J173" s="4" t="str">
        <f>IF(AND(Data!J117&lt;&gt;":",Data!J145&lt;&gt;":",Data!J173&lt;&gt;":"),Data!J145,"")</f>
        <v/>
      </c>
      <c r="K173" s="4" t="str">
        <f>IF(AND(Data!K117&lt;&gt;":",Data!K145&lt;&gt;":",Data!K173&lt;&gt;":"),Data!K145,"")</f>
        <v/>
      </c>
      <c r="L173" s="4" t="str">
        <f>IF(AND(Data!L117&lt;&gt;":",Data!L145&lt;&gt;":",Data!L173&lt;&gt;":"),Data!L145,"")</f>
        <v/>
      </c>
      <c r="M173" s="4" t="str">
        <f>IF(AND(Data!M117&lt;&gt;":",Data!M145&lt;&gt;":",Data!M173&lt;&gt;":"),Data!M145,"")</f>
        <v/>
      </c>
      <c r="N173" s="4" t="str">
        <f>IF(AND(Data!N117&lt;&gt;":",Data!N145&lt;&gt;":",Data!N173&lt;&gt;":"),Data!N145,"")</f>
        <v/>
      </c>
      <c r="O173" s="4" t="str">
        <f>IF(AND(Data!O117&lt;&gt;":",Data!O145&lt;&gt;":",Data!O173&lt;&gt;":"),Data!O145,"")</f>
        <v/>
      </c>
      <c r="P173" s="4" t="str">
        <f>IF(AND(Data!P117&lt;&gt;":",Data!P145&lt;&gt;":",Data!P173&lt;&gt;":"),Data!P145,"")</f>
        <v/>
      </c>
      <c r="Q173" s="4" t="str">
        <f>IF(AND(Data!Q117&lt;&gt;":",Data!Q145&lt;&gt;":",Data!Q173&lt;&gt;":"),Data!Q145,"")</f>
        <v/>
      </c>
      <c r="R173" s="4" t="str">
        <f>IF(AND(Data!R117&lt;&gt;":",Data!R145&lt;&gt;":",Data!R173&lt;&gt;":"),Data!R145,"")</f>
        <v/>
      </c>
    </row>
    <row r="174" spans="1:18" x14ac:dyDescent="0.3">
      <c r="A174" s="3" t="s">
        <v>48</v>
      </c>
      <c r="B174" s="4" t="str">
        <f>IF(AND(Data!B118&lt;&gt;":",Data!B146&lt;&gt;":",Data!B174&lt;&gt;":"),Data!B146,"")</f>
        <v/>
      </c>
      <c r="C174" s="4" t="str">
        <f>IF(AND(Data!C118&lt;&gt;":",Data!C146&lt;&gt;":",Data!C174&lt;&gt;":"),Data!C146,"")</f>
        <v/>
      </c>
      <c r="D174" s="4" t="str">
        <f>IF(AND(Data!D118&lt;&gt;":",Data!D146&lt;&gt;":",Data!D174&lt;&gt;":"),Data!D146,"")</f>
        <v/>
      </c>
      <c r="E174" s="4" t="str">
        <f>IF(AND(Data!E118&lt;&gt;":",Data!E146&lt;&gt;":",Data!E174&lt;&gt;":"),Data!E146,"")</f>
        <v/>
      </c>
      <c r="F174" s="4" t="str">
        <f>IF(AND(Data!F118&lt;&gt;":",Data!F146&lt;&gt;":",Data!F174&lt;&gt;":"),Data!F146,"")</f>
        <v/>
      </c>
      <c r="G174" s="4" t="str">
        <f>IF(AND(Data!G118&lt;&gt;":",Data!G146&lt;&gt;":",Data!G174&lt;&gt;":"),Data!G146,"")</f>
        <v/>
      </c>
      <c r="H174" s="4" t="str">
        <f>IF(AND(Data!H118&lt;&gt;":",Data!H146&lt;&gt;":",Data!H174&lt;&gt;":"),Data!H146,"")</f>
        <v/>
      </c>
      <c r="I174" s="4" t="str">
        <f>IF(AND(Data!I118&lt;&gt;":",Data!I146&lt;&gt;":",Data!I174&lt;&gt;":"),Data!I146,"")</f>
        <v/>
      </c>
      <c r="J174" s="4" t="str">
        <f>IF(AND(Data!J118&lt;&gt;":",Data!J146&lt;&gt;":",Data!J174&lt;&gt;":"),Data!J146,"")</f>
        <v/>
      </c>
      <c r="K174" s="4" t="str">
        <f>IF(AND(Data!K118&lt;&gt;":",Data!K146&lt;&gt;":",Data!K174&lt;&gt;":"),Data!K146,"")</f>
        <v/>
      </c>
      <c r="L174" s="4" t="str">
        <f>IF(AND(Data!L118&lt;&gt;":",Data!L146&lt;&gt;":",Data!L174&lt;&gt;":"),Data!L146,"")</f>
        <v/>
      </c>
      <c r="M174" s="4" t="str">
        <f>IF(AND(Data!M118&lt;&gt;":",Data!M146&lt;&gt;":",Data!M174&lt;&gt;":"),Data!M146,"")</f>
        <v/>
      </c>
      <c r="N174" s="4" t="str">
        <f>IF(AND(Data!N118&lt;&gt;":",Data!N146&lt;&gt;":",Data!N174&lt;&gt;":"),Data!N146,"")</f>
        <v/>
      </c>
      <c r="O174" s="4" t="str">
        <f>IF(AND(Data!O118&lt;&gt;":",Data!O146&lt;&gt;":",Data!O174&lt;&gt;":"),Data!O146,"")</f>
        <v/>
      </c>
      <c r="P174" s="4" t="str">
        <f>IF(AND(Data!P118&lt;&gt;":",Data!P146&lt;&gt;":",Data!P174&lt;&gt;":"),Data!P146,"")</f>
        <v/>
      </c>
      <c r="Q174" s="4" t="str">
        <f>IF(AND(Data!Q118&lt;&gt;":",Data!Q146&lt;&gt;":",Data!Q174&lt;&gt;":"),Data!Q146,"")</f>
        <v/>
      </c>
      <c r="R174" s="4" t="str">
        <f>IF(AND(Data!R118&lt;&gt;":",Data!R146&lt;&gt;":",Data!R174&lt;&gt;":"),Data!R146,"")</f>
        <v/>
      </c>
    </row>
    <row r="175" spans="1:18" x14ac:dyDescent="0.3">
      <c r="A175" s="3" t="s">
        <v>49</v>
      </c>
      <c r="B175" s="4" t="str">
        <f>IF(AND(Data!B119&lt;&gt;":",Data!B147&lt;&gt;":",Data!B175&lt;&gt;":"),Data!B147,"")</f>
        <v/>
      </c>
      <c r="C175" s="4" t="str">
        <f>IF(AND(Data!C119&lt;&gt;":",Data!C147&lt;&gt;":",Data!C175&lt;&gt;":"),Data!C147,"")</f>
        <v/>
      </c>
      <c r="D175" s="4" t="str">
        <f>IF(AND(Data!D119&lt;&gt;":",Data!D147&lt;&gt;":",Data!D175&lt;&gt;":"),Data!D147,"")</f>
        <v/>
      </c>
      <c r="E175" s="4" t="str">
        <f>IF(AND(Data!E119&lt;&gt;":",Data!E147&lt;&gt;":",Data!E175&lt;&gt;":"),Data!E147,"")</f>
        <v/>
      </c>
      <c r="F175" s="4" t="str">
        <f>IF(AND(Data!F119&lt;&gt;":",Data!F147&lt;&gt;":",Data!F175&lt;&gt;":"),Data!F147,"")</f>
        <v/>
      </c>
      <c r="G175" s="4" t="str">
        <f>IF(AND(Data!G119&lt;&gt;":",Data!G147&lt;&gt;":",Data!G175&lt;&gt;":"),Data!G147,"")</f>
        <v/>
      </c>
      <c r="H175" s="4" t="str">
        <f>IF(AND(Data!H119&lt;&gt;":",Data!H147&lt;&gt;":",Data!H175&lt;&gt;":"),Data!H147,"")</f>
        <v/>
      </c>
      <c r="I175" s="4" t="str">
        <f>IF(AND(Data!I119&lt;&gt;":",Data!I147&lt;&gt;":",Data!I175&lt;&gt;":"),Data!I147,"")</f>
        <v/>
      </c>
      <c r="J175" s="4" t="str">
        <f>IF(AND(Data!J119&lt;&gt;":",Data!J147&lt;&gt;":",Data!J175&lt;&gt;":"),Data!J147,"")</f>
        <v/>
      </c>
      <c r="K175" s="4" t="str">
        <f>IF(AND(Data!K119&lt;&gt;":",Data!K147&lt;&gt;":",Data!K175&lt;&gt;":"),Data!K147,"")</f>
        <v/>
      </c>
      <c r="L175" s="4" t="str">
        <f>IF(AND(Data!L119&lt;&gt;":",Data!L147&lt;&gt;":",Data!L175&lt;&gt;":"),Data!L147,"")</f>
        <v/>
      </c>
      <c r="M175" s="4" t="str">
        <f>IF(AND(Data!M119&lt;&gt;":",Data!M147&lt;&gt;":",Data!M175&lt;&gt;":"),Data!M147,"")</f>
        <v/>
      </c>
      <c r="N175" s="4" t="str">
        <f>IF(AND(Data!N119&lt;&gt;":",Data!N147&lt;&gt;":",Data!N175&lt;&gt;":"),Data!N147,"")</f>
        <v/>
      </c>
      <c r="O175" s="4" t="str">
        <f>IF(AND(Data!O119&lt;&gt;":",Data!O147&lt;&gt;":",Data!O175&lt;&gt;":"),Data!O147,"")</f>
        <v/>
      </c>
      <c r="P175" s="4" t="str">
        <f>IF(AND(Data!P119&lt;&gt;":",Data!P147&lt;&gt;":",Data!P175&lt;&gt;":"),Data!P147,"")</f>
        <v/>
      </c>
      <c r="Q175" s="4" t="str">
        <f>IF(AND(Data!Q119&lt;&gt;":",Data!Q147&lt;&gt;":",Data!Q175&lt;&gt;":"),Data!Q147,"")</f>
        <v/>
      </c>
      <c r="R175" s="4" t="str">
        <f>IF(AND(Data!R119&lt;&gt;":",Data!R147&lt;&gt;":",Data!R175&lt;&gt;":"),Data!R147,"")</f>
        <v/>
      </c>
    </row>
    <row r="177" spans="1:18" x14ac:dyDescent="0.3">
      <c r="A177" s="1" t="s">
        <v>5</v>
      </c>
      <c r="B177" s="1" t="s">
        <v>54</v>
      </c>
    </row>
    <row r="178" spans="1:18" x14ac:dyDescent="0.3">
      <c r="A178" s="1" t="s">
        <v>7</v>
      </c>
      <c r="B178" s="1" t="s">
        <v>52</v>
      </c>
    </row>
    <row r="180" spans="1:18" x14ac:dyDescent="0.3">
      <c r="A180" s="3" t="s">
        <v>9</v>
      </c>
      <c r="B180" s="3" t="s">
        <v>10</v>
      </c>
      <c r="C180" s="3" t="s">
        <v>11</v>
      </c>
      <c r="D180" s="3" t="s">
        <v>12</v>
      </c>
      <c r="E180" s="3" t="s">
        <v>13</v>
      </c>
      <c r="F180" s="3" t="s">
        <v>14</v>
      </c>
      <c r="G180" s="3" t="s">
        <v>15</v>
      </c>
      <c r="H180" s="3" t="s">
        <v>16</v>
      </c>
      <c r="I180" s="3" t="s">
        <v>17</v>
      </c>
      <c r="J180" s="3" t="s">
        <v>18</v>
      </c>
      <c r="K180" s="3" t="s">
        <v>19</v>
      </c>
      <c r="L180" s="3" t="s">
        <v>20</v>
      </c>
      <c r="M180" s="3" t="s">
        <v>21</v>
      </c>
      <c r="N180" s="3" t="s">
        <v>22</v>
      </c>
      <c r="O180" s="3" t="s">
        <v>23</v>
      </c>
      <c r="P180" s="3" t="s">
        <v>24</v>
      </c>
      <c r="Q180" s="3" t="s">
        <v>25</v>
      </c>
      <c r="R180" s="3" t="s">
        <v>26</v>
      </c>
    </row>
    <row r="181" spans="1:18" x14ac:dyDescent="0.3">
      <c r="A181" s="3" t="s">
        <v>27</v>
      </c>
      <c r="B181" s="4" t="str">
        <f>IF(AND(Data!B97&lt;&gt;":",Data!B125&lt;&gt;":",Data!B153&lt;&gt;":"),Data!B153,"")</f>
        <v/>
      </c>
      <c r="C181" s="4" t="str">
        <f>IF(AND(Data!C97&lt;&gt;":",Data!C125&lt;&gt;":",Data!C153&lt;&gt;":"),Data!C153,"")</f>
        <v/>
      </c>
      <c r="D181" s="4" t="str">
        <f>IF(AND(Data!D97&lt;&gt;":",Data!D125&lt;&gt;":",Data!D153&lt;&gt;":"),Data!D153,"")</f>
        <v/>
      </c>
      <c r="E181" s="4" t="str">
        <f>IF(AND(Data!E97&lt;&gt;":",Data!E125&lt;&gt;":",Data!E153&lt;&gt;":"),Data!E153,"")</f>
        <v/>
      </c>
      <c r="F181" s="4">
        <f>IF(AND(Data!F97&lt;&gt;":",Data!F125&lt;&gt;":",Data!F153&lt;&gt;":"),Data!F153,"")</f>
        <v>16.239999999999998</v>
      </c>
      <c r="G181" s="4">
        <f>IF(AND(Data!G97&lt;&gt;":",Data!G125&lt;&gt;":",Data!G153&lt;&gt;":"),Data!G153,"")</f>
        <v>22.74</v>
      </c>
      <c r="H181" s="4">
        <f>IF(AND(Data!H97&lt;&gt;":",Data!H125&lt;&gt;":",Data!H153&lt;&gt;":"),Data!H153,"")</f>
        <v>34.08</v>
      </c>
      <c r="I181" s="4">
        <f>IF(AND(Data!I97&lt;&gt;":",Data!I125&lt;&gt;":",Data!I153&lt;&gt;":"),Data!I153,"")</f>
        <v>45.76</v>
      </c>
      <c r="J181" s="4">
        <f>IF(AND(Data!J97&lt;&gt;":",Data!J125&lt;&gt;":",Data!J153&lt;&gt;":"),Data!J153,"")</f>
        <v>59.49</v>
      </c>
      <c r="K181" s="4">
        <f>IF(AND(Data!K97&lt;&gt;":",Data!K125&lt;&gt;":",Data!K153&lt;&gt;":"),Data!K153,"")</f>
        <v>74.959999999999994</v>
      </c>
      <c r="L181" s="4">
        <f>IF(AND(Data!L97&lt;&gt;":",Data!L125&lt;&gt;":",Data!L153&lt;&gt;":"),Data!L153,"")</f>
        <v>77.97</v>
      </c>
      <c r="M181" s="4">
        <f>IF(AND(Data!M97&lt;&gt;":",Data!M125&lt;&gt;":",Data!M153&lt;&gt;":"),Data!M153,"")</f>
        <v>85.23</v>
      </c>
      <c r="N181" s="4">
        <f>IF(AND(Data!N97&lt;&gt;":",Data!N125&lt;&gt;":",Data!N153&lt;&gt;":"),Data!N153,"")</f>
        <v>101.01</v>
      </c>
      <c r="O181" s="4">
        <f>IF(AND(Data!O97&lt;&gt;":",Data!O125&lt;&gt;":",Data!O153&lt;&gt;":"),Data!O153,"")</f>
        <v>116.79</v>
      </c>
      <c r="P181" s="4">
        <f>IF(AND(Data!P97&lt;&gt;":",Data!P125&lt;&gt;":",Data!P153&lt;&gt;":"),Data!P153,"")</f>
        <v>142.21</v>
      </c>
      <c r="Q181" s="4">
        <f>IF(AND(Data!Q97&lt;&gt;":",Data!Q125&lt;&gt;":",Data!Q153&lt;&gt;":"),Data!Q153,"")</f>
        <v>151.71</v>
      </c>
      <c r="R181" s="4" t="str">
        <f>IF(AND(Data!R97&lt;&gt;":",Data!R125&lt;&gt;":",Data!R153&lt;&gt;":"),Data!R153,"")</f>
        <v/>
      </c>
    </row>
    <row r="182" spans="1:18" x14ac:dyDescent="0.3">
      <c r="A182" s="3" t="s">
        <v>28</v>
      </c>
      <c r="B182" s="4" t="str">
        <f>IF(AND(Data!B98&lt;&gt;":",Data!B126&lt;&gt;":",Data!B154&lt;&gt;":"),Data!B154,"")</f>
        <v/>
      </c>
      <c r="C182" s="4" t="str">
        <f>IF(AND(Data!C98&lt;&gt;":",Data!C126&lt;&gt;":",Data!C154&lt;&gt;":"),Data!C154,"")</f>
        <v/>
      </c>
      <c r="D182" s="4" t="str">
        <f>IF(AND(Data!D98&lt;&gt;":",Data!D126&lt;&gt;":",Data!D154&lt;&gt;":"),Data!D154,"")</f>
        <v/>
      </c>
      <c r="E182" s="4" t="str">
        <f>IF(AND(Data!E98&lt;&gt;":",Data!E126&lt;&gt;":",Data!E154&lt;&gt;":"),Data!E154,"")</f>
        <v/>
      </c>
      <c r="F182" s="4" t="str">
        <f>IF(AND(Data!F98&lt;&gt;":",Data!F126&lt;&gt;":",Data!F154&lt;&gt;":"),Data!F154,"")</f>
        <v/>
      </c>
      <c r="G182" s="4" t="str">
        <f>IF(AND(Data!G98&lt;&gt;":",Data!G126&lt;&gt;":",Data!G154&lt;&gt;":"),Data!G154,"")</f>
        <v/>
      </c>
      <c r="H182" s="4" t="str">
        <f>IF(AND(Data!H98&lt;&gt;":",Data!H126&lt;&gt;":",Data!H154&lt;&gt;":"),Data!H154,"")</f>
        <v/>
      </c>
      <c r="I182" s="4" t="str">
        <f>IF(AND(Data!I98&lt;&gt;":",Data!I126&lt;&gt;":",Data!I154&lt;&gt;":"),Data!I154,"")</f>
        <v/>
      </c>
      <c r="J182" s="4">
        <f>IF(AND(Data!J98&lt;&gt;":",Data!J126&lt;&gt;":",Data!J154&lt;&gt;":"),Data!J154,"")</f>
        <v>77.19</v>
      </c>
      <c r="K182" s="4">
        <f>IF(AND(Data!K98&lt;&gt;":",Data!K126&lt;&gt;":",Data!K154&lt;&gt;":"),Data!K154,"")</f>
        <v>81.13</v>
      </c>
      <c r="L182" s="4" t="str">
        <f>IF(AND(Data!L98&lt;&gt;":",Data!L126&lt;&gt;":",Data!L154&lt;&gt;":"),Data!L154,"")</f>
        <v/>
      </c>
      <c r="M182" s="4" t="str">
        <f>IF(AND(Data!M98&lt;&gt;":",Data!M126&lt;&gt;":",Data!M154&lt;&gt;":"),Data!M154,"")</f>
        <v/>
      </c>
      <c r="N182" s="4">
        <f>IF(AND(Data!N98&lt;&gt;":",Data!N126&lt;&gt;":",Data!N154&lt;&gt;":"),Data!N154,"")</f>
        <v>101.56</v>
      </c>
      <c r="O182" s="4">
        <f>IF(AND(Data!O98&lt;&gt;":",Data!O126&lt;&gt;":",Data!O154&lt;&gt;":"),Data!O154,"")</f>
        <v>100.43</v>
      </c>
      <c r="P182" s="4">
        <f>IF(AND(Data!P98&lt;&gt;":",Data!P126&lt;&gt;":",Data!P154&lt;&gt;":"),Data!P154,"")</f>
        <v>95.85</v>
      </c>
      <c r="Q182" s="4">
        <f>IF(AND(Data!Q98&lt;&gt;":",Data!Q126&lt;&gt;":",Data!Q154&lt;&gt;":"),Data!Q154,"")</f>
        <v>97.95</v>
      </c>
      <c r="R182" s="4" t="str">
        <f>IF(AND(Data!R98&lt;&gt;":",Data!R126&lt;&gt;":",Data!R154&lt;&gt;":"),Data!R154,"")</f>
        <v/>
      </c>
    </row>
    <row r="183" spans="1:18" x14ac:dyDescent="0.3">
      <c r="A183" s="3" t="s">
        <v>29</v>
      </c>
      <c r="B183" s="4" t="str">
        <f>IF(AND(Data!B99&lt;&gt;":",Data!B127&lt;&gt;":",Data!B155&lt;&gt;":"),Data!B155,"")</f>
        <v/>
      </c>
      <c r="C183" s="4" t="str">
        <f>IF(AND(Data!C99&lt;&gt;":",Data!C127&lt;&gt;":",Data!C155&lt;&gt;":"),Data!C155,"")</f>
        <v/>
      </c>
      <c r="D183" s="4">
        <f>IF(AND(Data!D99&lt;&gt;":",Data!D127&lt;&gt;":",Data!D155&lt;&gt;":"),Data!D155,"")</f>
        <v>4.76</v>
      </c>
      <c r="E183" s="4">
        <f>IF(AND(Data!E99&lt;&gt;":",Data!E127&lt;&gt;":",Data!E155&lt;&gt;":"),Data!E155,"")</f>
        <v>5.25</v>
      </c>
      <c r="F183" s="4">
        <f>IF(AND(Data!F99&lt;&gt;":",Data!F127&lt;&gt;":",Data!F155&lt;&gt;":"),Data!F155,"")</f>
        <v>6.38</v>
      </c>
      <c r="G183" s="4">
        <f>IF(AND(Data!G99&lt;&gt;":",Data!G127&lt;&gt;":",Data!G155&lt;&gt;":"),Data!G155,"")</f>
        <v>5.46</v>
      </c>
      <c r="H183" s="4">
        <f>IF(AND(Data!H99&lt;&gt;":",Data!H127&lt;&gt;":",Data!H155&lt;&gt;":"),Data!H155,"")</f>
        <v>6.44</v>
      </c>
      <c r="I183" s="4">
        <f>IF(AND(Data!I99&lt;&gt;":",Data!I127&lt;&gt;":",Data!I155&lt;&gt;":"),Data!I155,"")</f>
        <v>7.75</v>
      </c>
      <c r="J183" s="4">
        <f>IF(AND(Data!J99&lt;&gt;":",Data!J127&lt;&gt;":",Data!J155&lt;&gt;":"),Data!J155,"")</f>
        <v>7.66</v>
      </c>
      <c r="K183" s="4">
        <f>IF(AND(Data!K99&lt;&gt;":",Data!K127&lt;&gt;":",Data!K155&lt;&gt;":"),Data!K155,"")</f>
        <v>9.65</v>
      </c>
      <c r="L183" s="4">
        <f>IF(AND(Data!L99&lt;&gt;":",Data!L127&lt;&gt;":",Data!L155&lt;&gt;":"),Data!L155,"")</f>
        <v>7.23</v>
      </c>
      <c r="M183" s="4">
        <f>IF(AND(Data!M99&lt;&gt;":",Data!M127&lt;&gt;":",Data!M155&lt;&gt;":"),Data!M155,"")</f>
        <v>8.81</v>
      </c>
      <c r="N183" s="4" t="str">
        <f>IF(AND(Data!N99&lt;&gt;":",Data!N127&lt;&gt;":",Data!N155&lt;&gt;":"),Data!N155,"")</f>
        <v/>
      </c>
      <c r="O183" s="4">
        <f>IF(AND(Data!O99&lt;&gt;":",Data!O127&lt;&gt;":",Data!O155&lt;&gt;":"),Data!O155,"")</f>
        <v>6.32</v>
      </c>
      <c r="P183" s="4">
        <f>IF(AND(Data!P99&lt;&gt;":",Data!P127&lt;&gt;":",Data!P155&lt;&gt;":"),Data!P155,"")</f>
        <v>5.85</v>
      </c>
      <c r="Q183" s="4">
        <f>IF(AND(Data!Q99&lt;&gt;":",Data!Q127&lt;&gt;":",Data!Q155&lt;&gt;":"),Data!Q155,"")</f>
        <v>5.45</v>
      </c>
      <c r="R183" s="4" t="str">
        <f>IF(AND(Data!R99&lt;&gt;":",Data!R127&lt;&gt;":",Data!R155&lt;&gt;":"),Data!R155,"")</f>
        <v/>
      </c>
    </row>
    <row r="184" spans="1:18" x14ac:dyDescent="0.3">
      <c r="A184" s="3" t="s">
        <v>30</v>
      </c>
      <c r="B184" s="4" t="str">
        <f>IF(AND(Data!B100&lt;&gt;":",Data!B128&lt;&gt;":",Data!B156&lt;&gt;":"),Data!B156,"")</f>
        <v/>
      </c>
      <c r="C184" s="4" t="str">
        <f>IF(AND(Data!C100&lt;&gt;":",Data!C128&lt;&gt;":",Data!C156&lt;&gt;":"),Data!C156,"")</f>
        <v/>
      </c>
      <c r="D184" s="4">
        <f>IF(AND(Data!D100&lt;&gt;":",Data!D128&lt;&gt;":",Data!D156&lt;&gt;":"),Data!D156,"")</f>
        <v>208.18</v>
      </c>
      <c r="E184" s="4">
        <f>IF(AND(Data!E100&lt;&gt;":",Data!E128&lt;&gt;":",Data!E156&lt;&gt;":"),Data!E156,"")</f>
        <v>211.79</v>
      </c>
      <c r="F184" s="4">
        <f>IF(AND(Data!F100&lt;&gt;":",Data!F128&lt;&gt;":",Data!F156&lt;&gt;":"),Data!F156,"")</f>
        <v>217.19</v>
      </c>
      <c r="G184" s="4">
        <f>IF(AND(Data!G100&lt;&gt;":",Data!G128&lt;&gt;":",Data!G156&lt;&gt;":"),Data!G156,"")</f>
        <v>221.77</v>
      </c>
      <c r="H184" s="4">
        <f>IF(AND(Data!H100&lt;&gt;":",Data!H128&lt;&gt;":",Data!H156&lt;&gt;":"),Data!H156,"")</f>
        <v>224.57</v>
      </c>
      <c r="I184" s="4">
        <f>IF(AND(Data!I100&lt;&gt;":",Data!I128&lt;&gt;":",Data!I156&lt;&gt;":"),Data!I156,"")</f>
        <v>235.48</v>
      </c>
      <c r="J184" s="4">
        <f>IF(AND(Data!J100&lt;&gt;":",Data!J128&lt;&gt;":",Data!J156&lt;&gt;":"),Data!J156,"")</f>
        <v>236.59</v>
      </c>
      <c r="K184" s="4">
        <f>IF(AND(Data!K100&lt;&gt;":",Data!K128&lt;&gt;":",Data!K156&lt;&gt;":"),Data!K156,"")</f>
        <v>242</v>
      </c>
      <c r="L184" s="4">
        <f>IF(AND(Data!L100&lt;&gt;":",Data!L128&lt;&gt;":",Data!L156&lt;&gt;":"),Data!L156,"")</f>
        <v>244.58</v>
      </c>
      <c r="M184" s="4">
        <f>IF(AND(Data!M100&lt;&gt;":",Data!M128&lt;&gt;":",Data!M156&lt;&gt;":"),Data!M156,"")</f>
        <v>244.85</v>
      </c>
      <c r="N184" s="4">
        <f>IF(AND(Data!N100&lt;&gt;":",Data!N128&lt;&gt;":",Data!N156&lt;&gt;":"),Data!N156,"")</f>
        <v>245.59</v>
      </c>
      <c r="O184" s="4">
        <f>IF(AND(Data!O100&lt;&gt;":",Data!O128&lt;&gt;":",Data!O156&lt;&gt;":"),Data!O156,"")</f>
        <v>244.17</v>
      </c>
      <c r="P184" s="4">
        <f>IF(AND(Data!P100&lt;&gt;":",Data!P128&lt;&gt;":",Data!P156&lt;&gt;":"),Data!P156,"")</f>
        <v>247.22</v>
      </c>
      <c r="Q184" s="4">
        <f>IF(AND(Data!Q100&lt;&gt;":",Data!Q128&lt;&gt;":",Data!Q156&lt;&gt;":"),Data!Q156,"")</f>
        <v>244.64</v>
      </c>
      <c r="R184" s="4" t="str">
        <f>IF(AND(Data!R100&lt;&gt;":",Data!R128&lt;&gt;":",Data!R156&lt;&gt;":"),Data!R156,"")</f>
        <v/>
      </c>
    </row>
    <row r="185" spans="1:18" x14ac:dyDescent="0.3">
      <c r="A185" s="3" t="s">
        <v>31</v>
      </c>
      <c r="B185" s="4" t="str">
        <f>IF(AND(Data!B101&lt;&gt;":",Data!B129&lt;&gt;":",Data!B157&lt;&gt;":"),Data!B157,"")</f>
        <v/>
      </c>
      <c r="C185" s="4" t="str">
        <f>IF(AND(Data!C101&lt;&gt;":",Data!C129&lt;&gt;":",Data!C157&lt;&gt;":"),Data!C157,"")</f>
        <v/>
      </c>
      <c r="D185" s="4" t="str">
        <f>IF(AND(Data!D101&lt;&gt;":",Data!D129&lt;&gt;":",Data!D157&lt;&gt;":"),Data!D157,"")</f>
        <v/>
      </c>
      <c r="E185" s="4">
        <f>IF(AND(Data!E101&lt;&gt;":",Data!E129&lt;&gt;":",Data!E157&lt;&gt;":"),Data!E157,"")</f>
        <v>51.72</v>
      </c>
      <c r="F185" s="4">
        <f>IF(AND(Data!F101&lt;&gt;":",Data!F129&lt;&gt;":",Data!F157&lt;&gt;":"),Data!F157,"")</f>
        <v>43.65</v>
      </c>
      <c r="G185" s="4">
        <f>IF(AND(Data!G101&lt;&gt;":",Data!G129&lt;&gt;":",Data!G157&lt;&gt;":"),Data!G157,"")</f>
        <v>32.54</v>
      </c>
      <c r="H185" s="4">
        <f>IF(AND(Data!H101&lt;&gt;":",Data!H129&lt;&gt;":",Data!H157&lt;&gt;":"),Data!H157,"")</f>
        <v>33.49</v>
      </c>
      <c r="I185" s="4">
        <f>IF(AND(Data!I101&lt;&gt;":",Data!I129&lt;&gt;":",Data!I157&lt;&gt;":"),Data!I157,"")</f>
        <v>18.11</v>
      </c>
      <c r="J185" s="4">
        <f>IF(AND(Data!J101&lt;&gt;":",Data!J129&lt;&gt;":",Data!J157&lt;&gt;":"),Data!J157,"")</f>
        <v>27</v>
      </c>
      <c r="K185" s="4">
        <f>IF(AND(Data!K101&lt;&gt;":",Data!K129&lt;&gt;":",Data!K157&lt;&gt;":"),Data!K157,"")</f>
        <v>24.85</v>
      </c>
      <c r="L185" s="4">
        <f>IF(AND(Data!L101&lt;&gt;":",Data!L129&lt;&gt;":",Data!L157&lt;&gt;":"),Data!L157,"")</f>
        <v>24.25</v>
      </c>
      <c r="M185" s="4">
        <f>IF(AND(Data!M101&lt;&gt;":",Data!M129&lt;&gt;":",Data!M157&lt;&gt;":"),Data!M157,"")</f>
        <v>26.34</v>
      </c>
      <c r="N185" s="4">
        <f>IF(AND(Data!N101&lt;&gt;":",Data!N129&lt;&gt;":",Data!N157&lt;&gt;":"),Data!N157,"")</f>
        <v>28.12</v>
      </c>
      <c r="O185" s="4">
        <f>IF(AND(Data!O101&lt;&gt;":",Data!O129&lt;&gt;":",Data!O157&lt;&gt;":"),Data!O157,"")</f>
        <v>28.68</v>
      </c>
      <c r="P185" s="4">
        <f>IF(AND(Data!P101&lt;&gt;":",Data!P129&lt;&gt;":",Data!P157&lt;&gt;":"),Data!P157,"")</f>
        <v>23.57</v>
      </c>
      <c r="Q185" s="4">
        <f>IF(AND(Data!Q101&lt;&gt;":",Data!Q129&lt;&gt;":",Data!Q157&lt;&gt;":"),Data!Q157,"")</f>
        <v>24.02</v>
      </c>
      <c r="R185" s="4" t="str">
        <f>IF(AND(Data!R101&lt;&gt;":",Data!R129&lt;&gt;":",Data!R157&lt;&gt;":"),Data!R157,"")</f>
        <v/>
      </c>
    </row>
    <row r="186" spans="1:18" x14ac:dyDescent="0.3">
      <c r="A186" s="3" t="s">
        <v>32</v>
      </c>
      <c r="B186" s="4">
        <f>IF(AND(Data!B102&lt;&gt;":",Data!B130&lt;&gt;":",Data!B158&lt;&gt;":"),Data!B158,"")</f>
        <v>138.69</v>
      </c>
      <c r="C186" s="4">
        <f>IF(AND(Data!C102&lt;&gt;":",Data!C130&lt;&gt;":",Data!C158&lt;&gt;":"),Data!C158,"")</f>
        <v>137.33000000000001</v>
      </c>
      <c r="D186" s="4">
        <f>IF(AND(Data!D102&lt;&gt;":",Data!D130&lt;&gt;":",Data!D158&lt;&gt;":"),Data!D158,"")</f>
        <v>131.6</v>
      </c>
      <c r="E186" s="4">
        <f>IF(AND(Data!E102&lt;&gt;":",Data!E130&lt;&gt;":",Data!E158&lt;&gt;":"),Data!E158,"")</f>
        <v>131.79</v>
      </c>
      <c r="F186" s="4">
        <f>IF(AND(Data!F102&lt;&gt;":",Data!F130&lt;&gt;":",Data!F158&lt;&gt;":"),Data!F158,"")</f>
        <v>131.22</v>
      </c>
      <c r="G186" s="4">
        <f>IF(AND(Data!G102&lt;&gt;":",Data!G130&lt;&gt;":",Data!G158&lt;&gt;":"),Data!G158,"")</f>
        <v>129.58000000000001</v>
      </c>
      <c r="H186" s="4">
        <f>IF(AND(Data!H102&lt;&gt;":",Data!H130&lt;&gt;":",Data!H158&lt;&gt;":"),Data!H158,"")</f>
        <v>135.28</v>
      </c>
      <c r="I186" s="4">
        <f>IF(AND(Data!I102&lt;&gt;":",Data!I130&lt;&gt;":",Data!I158&lt;&gt;":"),Data!I158,"")</f>
        <v>131.4</v>
      </c>
      <c r="J186" s="4">
        <f>IF(AND(Data!J102&lt;&gt;":",Data!J130&lt;&gt;":",Data!J158&lt;&gt;":"),Data!J158,"")</f>
        <v>133.74</v>
      </c>
      <c r="K186" s="4">
        <f>IF(AND(Data!K102&lt;&gt;":",Data!K130&lt;&gt;":",Data!K158&lt;&gt;":"),Data!K158,"")</f>
        <v>134.05000000000001</v>
      </c>
      <c r="L186" s="4">
        <f>IF(AND(Data!L102&lt;&gt;":",Data!L130&lt;&gt;":",Data!L158&lt;&gt;":"),Data!L158,"")</f>
        <v>125.33</v>
      </c>
      <c r="M186" s="4">
        <f>IF(AND(Data!M102&lt;&gt;":",Data!M130&lt;&gt;":",Data!M158&lt;&gt;":"),Data!M158,"")</f>
        <v>132.69999999999999</v>
      </c>
      <c r="N186" s="4">
        <f>IF(AND(Data!N102&lt;&gt;":",Data!N130&lt;&gt;":",Data!N158&lt;&gt;":"),Data!N158,"")</f>
        <v>135.01</v>
      </c>
      <c r="O186" s="4">
        <f>IF(AND(Data!O102&lt;&gt;":",Data!O130&lt;&gt;":",Data!O158&lt;&gt;":"),Data!O158,"")</f>
        <v>139.19999999999999</v>
      </c>
      <c r="P186" s="4">
        <f>IF(AND(Data!P102&lt;&gt;":",Data!P130&lt;&gt;":",Data!P158&lt;&gt;":"),Data!P158,"")</f>
        <v>138.80000000000001</v>
      </c>
      <c r="Q186" s="4">
        <f>IF(AND(Data!Q102&lt;&gt;":",Data!Q130&lt;&gt;":",Data!Q158&lt;&gt;":"),Data!Q158,"")</f>
        <v>140.33000000000001</v>
      </c>
      <c r="R186" s="4" t="str">
        <f>IF(AND(Data!R102&lt;&gt;":",Data!R130&lt;&gt;":",Data!R158&lt;&gt;":"),Data!R158,"")</f>
        <v/>
      </c>
    </row>
    <row r="187" spans="1:18" x14ac:dyDescent="0.3">
      <c r="A187" s="3" t="s">
        <v>33</v>
      </c>
      <c r="B187" s="4">
        <f>IF(AND(Data!B103&lt;&gt;":",Data!B131&lt;&gt;":",Data!B159&lt;&gt;":"),Data!B159,"")</f>
        <v>66.09</v>
      </c>
      <c r="C187" s="4">
        <f>IF(AND(Data!C103&lt;&gt;":",Data!C131&lt;&gt;":",Data!C159&lt;&gt;":"),Data!C159,"")</f>
        <v>65.27</v>
      </c>
      <c r="D187" s="4">
        <f>IF(AND(Data!D103&lt;&gt;":",Data!D131&lt;&gt;":",Data!D159&lt;&gt;":"),Data!D159,"")</f>
        <v>66.540000000000006</v>
      </c>
      <c r="E187" s="4">
        <f>IF(AND(Data!E103&lt;&gt;":",Data!E131&lt;&gt;":",Data!E159&lt;&gt;":"),Data!E159,"")</f>
        <v>64.819999999999993</v>
      </c>
      <c r="F187" s="4">
        <f>IF(AND(Data!F103&lt;&gt;":",Data!F131&lt;&gt;":",Data!F159&lt;&gt;":"),Data!F159,"")</f>
        <v>67.44</v>
      </c>
      <c r="G187" s="4">
        <f>IF(AND(Data!G103&lt;&gt;":",Data!G131&lt;&gt;":",Data!G159&lt;&gt;":"),Data!G159,"")</f>
        <v>66.08</v>
      </c>
      <c r="H187" s="4">
        <f>IF(AND(Data!H103&lt;&gt;":",Data!H131&lt;&gt;":",Data!H159&lt;&gt;":"),Data!H159,"")</f>
        <v>65.64</v>
      </c>
      <c r="I187" s="4">
        <f>IF(AND(Data!I103&lt;&gt;":",Data!I131&lt;&gt;":",Data!I159&lt;&gt;":"),Data!I159,"")</f>
        <v>67.010000000000005</v>
      </c>
      <c r="J187" s="4">
        <f>IF(AND(Data!J103&lt;&gt;":",Data!J131&lt;&gt;":",Data!J159&lt;&gt;":"),Data!J159,"")</f>
        <v>65.14</v>
      </c>
      <c r="K187" s="4">
        <f>IF(AND(Data!K103&lt;&gt;":",Data!K131&lt;&gt;":",Data!K159&lt;&gt;":"),Data!K159,"")</f>
        <v>63.67</v>
      </c>
      <c r="L187" s="4">
        <f>IF(AND(Data!L103&lt;&gt;":",Data!L131&lt;&gt;":",Data!L159&lt;&gt;":"),Data!L159,"")</f>
        <v>57.24</v>
      </c>
      <c r="M187" s="4">
        <f>IF(AND(Data!M103&lt;&gt;":",Data!M131&lt;&gt;":",Data!M159&lt;&gt;":"),Data!M159,"")</f>
        <v>56.76</v>
      </c>
      <c r="N187" s="4">
        <f>IF(AND(Data!N103&lt;&gt;":",Data!N131&lt;&gt;":",Data!N159&lt;&gt;":"),Data!N159,"")</f>
        <v>55.58</v>
      </c>
      <c r="O187" s="4">
        <f>IF(AND(Data!O103&lt;&gt;":",Data!O131&lt;&gt;":",Data!O159&lt;&gt;":"),Data!O159,"")</f>
        <v>55.79</v>
      </c>
      <c r="P187" s="4">
        <f>IF(AND(Data!P103&lt;&gt;":",Data!P131&lt;&gt;":",Data!P159&lt;&gt;":"),Data!P159,"")</f>
        <v>56.18</v>
      </c>
      <c r="Q187" s="4">
        <f>IF(AND(Data!Q103&lt;&gt;":",Data!Q131&lt;&gt;":",Data!Q159&lt;&gt;":"),Data!Q159,"")</f>
        <v>57.27</v>
      </c>
      <c r="R187" s="4" t="str">
        <f>IF(AND(Data!R103&lt;&gt;":",Data!R131&lt;&gt;":",Data!R159&lt;&gt;":"),Data!R159,"")</f>
        <v/>
      </c>
    </row>
    <row r="188" spans="1:18" x14ac:dyDescent="0.3">
      <c r="A188" s="3" t="s">
        <v>34</v>
      </c>
      <c r="B188" s="4">
        <f>IF(AND(Data!B104&lt;&gt;":",Data!B132&lt;&gt;":",Data!B160&lt;&gt;":"),Data!B160,"")</f>
        <v>158.02000000000001</v>
      </c>
      <c r="C188" s="4">
        <f>IF(AND(Data!C104&lt;&gt;":",Data!C132&lt;&gt;":",Data!C160&lt;&gt;":"),Data!C160,"")</f>
        <v>155.24</v>
      </c>
      <c r="D188" s="4">
        <f>IF(AND(Data!D104&lt;&gt;":",Data!D132&lt;&gt;":",Data!D160&lt;&gt;":"),Data!D160,"")</f>
        <v>153.44999999999999</v>
      </c>
      <c r="E188" s="4">
        <f>IF(AND(Data!E104&lt;&gt;":",Data!E132&lt;&gt;":",Data!E160&lt;&gt;":"),Data!E160,"")</f>
        <v>151.03</v>
      </c>
      <c r="F188" s="4">
        <f>IF(AND(Data!F104&lt;&gt;":",Data!F132&lt;&gt;":",Data!F160&lt;&gt;":"),Data!F160,"")</f>
        <v>149.55000000000001</v>
      </c>
      <c r="G188" s="4">
        <f>IF(AND(Data!G104&lt;&gt;":",Data!G132&lt;&gt;":",Data!G160&lt;&gt;":"),Data!G160,"")</f>
        <v>148.03</v>
      </c>
      <c r="H188" s="4">
        <f>IF(AND(Data!H104&lt;&gt;":",Data!H132&lt;&gt;":",Data!H160&lt;&gt;":"),Data!H160,"")</f>
        <v>148.33000000000001</v>
      </c>
      <c r="I188" s="4">
        <f>IF(AND(Data!I104&lt;&gt;":",Data!I132&lt;&gt;":",Data!I160&lt;&gt;":"),Data!I160,"")</f>
        <v>148.11000000000001</v>
      </c>
      <c r="J188" s="4">
        <f>IF(AND(Data!J104&lt;&gt;":",Data!J132&lt;&gt;":",Data!J160&lt;&gt;":"),Data!J160,"")</f>
        <v>147.80000000000001</v>
      </c>
      <c r="K188" s="4">
        <f>IF(AND(Data!K104&lt;&gt;":",Data!K132&lt;&gt;":",Data!K160&lt;&gt;":"),Data!K160,"")</f>
        <v>149.54</v>
      </c>
      <c r="L188" s="4">
        <f>IF(AND(Data!L104&lt;&gt;":",Data!L132&lt;&gt;":",Data!L160&lt;&gt;":"),Data!L160,"")</f>
        <v>150.6</v>
      </c>
      <c r="M188" s="4">
        <f>IF(AND(Data!M104&lt;&gt;":",Data!M132&lt;&gt;":",Data!M160&lt;&gt;":"),Data!M160,"")</f>
        <v>150.46</v>
      </c>
      <c r="N188" s="4">
        <f>IF(AND(Data!N104&lt;&gt;":",Data!N132&lt;&gt;":",Data!N160&lt;&gt;":"),Data!N160,"")</f>
        <v>153.06</v>
      </c>
      <c r="O188" s="4">
        <f>IF(AND(Data!O104&lt;&gt;":",Data!O132&lt;&gt;":",Data!O160&lt;&gt;":"),Data!O160,"")</f>
        <v>149.07</v>
      </c>
      <c r="P188" s="4">
        <f>IF(AND(Data!P104&lt;&gt;":",Data!P132&lt;&gt;":",Data!P160&lt;&gt;":"),Data!P160,"")</f>
        <v>147.27000000000001</v>
      </c>
      <c r="Q188" s="4">
        <f>IF(AND(Data!Q104&lt;&gt;":",Data!Q132&lt;&gt;":",Data!Q160&lt;&gt;":"),Data!Q160,"")</f>
        <v>146.34</v>
      </c>
      <c r="R188" s="4" t="str">
        <f>IF(AND(Data!R104&lt;&gt;":",Data!R132&lt;&gt;":",Data!R160&lt;&gt;":"),Data!R160,"")</f>
        <v/>
      </c>
    </row>
    <row r="189" spans="1:18" x14ac:dyDescent="0.3">
      <c r="A189" s="3" t="s">
        <v>35</v>
      </c>
      <c r="B189" s="4" t="str">
        <f>IF(AND(Data!B105&lt;&gt;":",Data!B133&lt;&gt;":",Data!B161&lt;&gt;":"),Data!B161,"")</f>
        <v/>
      </c>
      <c r="C189" s="4" t="str">
        <f>IF(AND(Data!C105&lt;&gt;":",Data!C133&lt;&gt;":",Data!C161&lt;&gt;":"),Data!C161,"")</f>
        <v/>
      </c>
      <c r="D189" s="4" t="str">
        <f>IF(AND(Data!D105&lt;&gt;":",Data!D133&lt;&gt;":",Data!D161&lt;&gt;":"),Data!D161,"")</f>
        <v/>
      </c>
      <c r="E189" s="4" t="str">
        <f>IF(AND(Data!E105&lt;&gt;":",Data!E133&lt;&gt;":",Data!E161&lt;&gt;":"),Data!E161,"")</f>
        <v/>
      </c>
      <c r="F189" s="4" t="str">
        <f>IF(AND(Data!F105&lt;&gt;":",Data!F133&lt;&gt;":",Data!F161&lt;&gt;":"),Data!F161,"")</f>
        <v/>
      </c>
      <c r="G189" s="4" t="str">
        <f>IF(AND(Data!G105&lt;&gt;":",Data!G133&lt;&gt;":",Data!G161&lt;&gt;":"),Data!G161,"")</f>
        <v/>
      </c>
      <c r="H189" s="4" t="str">
        <f>IF(AND(Data!H105&lt;&gt;":",Data!H133&lt;&gt;":",Data!H161&lt;&gt;":"),Data!H161,"")</f>
        <v/>
      </c>
      <c r="I189" s="4" t="str">
        <f>IF(AND(Data!I105&lt;&gt;":",Data!I133&lt;&gt;":",Data!I161&lt;&gt;":"),Data!I161,"")</f>
        <v/>
      </c>
      <c r="J189" s="4" t="str">
        <f>IF(AND(Data!J105&lt;&gt;":",Data!J133&lt;&gt;":",Data!J161&lt;&gt;":"),Data!J161,"")</f>
        <v/>
      </c>
      <c r="K189" s="4" t="str">
        <f>IF(AND(Data!K105&lt;&gt;":",Data!K133&lt;&gt;":",Data!K161&lt;&gt;":"),Data!K161,"")</f>
        <v/>
      </c>
      <c r="L189" s="4">
        <f>IF(AND(Data!L105&lt;&gt;":",Data!L133&lt;&gt;":",Data!L161&lt;&gt;":"),Data!L161,"")</f>
        <v>2.92</v>
      </c>
      <c r="M189" s="4">
        <f>IF(AND(Data!M105&lt;&gt;":",Data!M133&lt;&gt;":",Data!M161&lt;&gt;":"),Data!M161,"")</f>
        <v>3.25</v>
      </c>
      <c r="N189" s="4">
        <f>IF(AND(Data!N105&lt;&gt;":",Data!N133&lt;&gt;":",Data!N161&lt;&gt;":"),Data!N161,"")</f>
        <v>6</v>
      </c>
      <c r="O189" s="4">
        <f>IF(AND(Data!O105&lt;&gt;":",Data!O133&lt;&gt;":",Data!O161&lt;&gt;":"),Data!O161,"")</f>
        <v>6.51</v>
      </c>
      <c r="P189" s="4">
        <f>IF(AND(Data!P105&lt;&gt;":",Data!P133&lt;&gt;":",Data!P161&lt;&gt;":"),Data!P161,"")</f>
        <v>6.33</v>
      </c>
      <c r="Q189" s="4">
        <f>IF(AND(Data!Q105&lt;&gt;":",Data!Q133&lt;&gt;":",Data!Q161&lt;&gt;":"),Data!Q161,"")</f>
        <v>5.58</v>
      </c>
      <c r="R189" s="4" t="str">
        <f>IF(AND(Data!R105&lt;&gt;":",Data!R133&lt;&gt;":",Data!R161&lt;&gt;":"),Data!R161,"")</f>
        <v/>
      </c>
    </row>
    <row r="190" spans="1:18" x14ac:dyDescent="0.3">
      <c r="A190" s="3" t="s">
        <v>36</v>
      </c>
      <c r="B190" s="4" t="str">
        <f>IF(AND(Data!B106&lt;&gt;":",Data!B134&lt;&gt;":",Data!B162&lt;&gt;":"),Data!B162,"")</f>
        <v/>
      </c>
      <c r="C190" s="4" t="str">
        <f>IF(AND(Data!C106&lt;&gt;":",Data!C134&lt;&gt;":",Data!C162&lt;&gt;":"),Data!C162,"")</f>
        <v/>
      </c>
      <c r="D190" s="4" t="str">
        <f>IF(AND(Data!D106&lt;&gt;":",Data!D134&lt;&gt;":",Data!D162&lt;&gt;":"),Data!D162,"")</f>
        <v/>
      </c>
      <c r="E190" s="4">
        <f>IF(AND(Data!E106&lt;&gt;":",Data!E134&lt;&gt;":",Data!E162&lt;&gt;":"),Data!E162,"")</f>
        <v>112.6</v>
      </c>
      <c r="F190" s="4">
        <f>IF(AND(Data!F106&lt;&gt;":",Data!F134&lt;&gt;":",Data!F162&lt;&gt;":"),Data!F162,"")</f>
        <v>110.7</v>
      </c>
      <c r="G190" s="4">
        <f>IF(AND(Data!G106&lt;&gt;":",Data!G134&lt;&gt;":",Data!G162&lt;&gt;":"),Data!G162,"")</f>
        <v>112.48</v>
      </c>
      <c r="H190" s="4">
        <f>IF(AND(Data!H106&lt;&gt;":",Data!H134&lt;&gt;":",Data!H162&lt;&gt;":"),Data!H162,"")</f>
        <v>112.82</v>
      </c>
      <c r="I190" s="4">
        <f>IF(AND(Data!I106&lt;&gt;":",Data!I134&lt;&gt;":",Data!I162&lt;&gt;":"),Data!I162,"")</f>
        <v>108.7</v>
      </c>
      <c r="J190" s="4">
        <f>IF(AND(Data!J106&lt;&gt;":",Data!J134&lt;&gt;":",Data!J162&lt;&gt;":"),Data!J162,"")</f>
        <v>105.16</v>
      </c>
      <c r="K190" s="4">
        <f>IF(AND(Data!K106&lt;&gt;":",Data!K134&lt;&gt;":",Data!K162&lt;&gt;":"),Data!K162,"")</f>
        <v>102.38</v>
      </c>
      <c r="L190" s="4">
        <f>IF(AND(Data!L106&lt;&gt;":",Data!L134&lt;&gt;":",Data!L162&lt;&gt;":"),Data!L162,"")</f>
        <v>99.84</v>
      </c>
      <c r="M190" s="4">
        <f>IF(AND(Data!M106&lt;&gt;":",Data!M134&lt;&gt;":",Data!M162&lt;&gt;":"),Data!M162,"")</f>
        <v>96.15</v>
      </c>
      <c r="N190" s="4">
        <f>IF(AND(Data!N106&lt;&gt;":",Data!N134&lt;&gt;":",Data!N162&lt;&gt;":"),Data!N162,"")</f>
        <v>94.54</v>
      </c>
      <c r="O190" s="4">
        <f>IF(AND(Data!O106&lt;&gt;":",Data!O134&lt;&gt;":",Data!O162&lt;&gt;":"),Data!O162,"")</f>
        <v>93.42</v>
      </c>
      <c r="P190" s="4">
        <f>IF(AND(Data!P106&lt;&gt;":",Data!P134&lt;&gt;":",Data!P162&lt;&gt;":"),Data!P162,"")</f>
        <v>92.05</v>
      </c>
      <c r="Q190" s="4">
        <f>IF(AND(Data!Q106&lt;&gt;":",Data!Q134&lt;&gt;":",Data!Q162&lt;&gt;":"),Data!Q162,"")</f>
        <v>91.1</v>
      </c>
      <c r="R190" s="4" t="str">
        <f>IF(AND(Data!R106&lt;&gt;":",Data!R134&lt;&gt;":",Data!R162&lt;&gt;":"),Data!R162,"")</f>
        <v/>
      </c>
    </row>
    <row r="191" spans="1:18" x14ac:dyDescent="0.3">
      <c r="A191" s="3" t="s">
        <v>37</v>
      </c>
      <c r="B191" s="4">
        <f>IF(AND(Data!B107&lt;&gt;":",Data!B135&lt;&gt;":",Data!B163&lt;&gt;":"),Data!B163,"")</f>
        <v>235.87</v>
      </c>
      <c r="C191" s="4" t="str">
        <f>IF(AND(Data!C107&lt;&gt;":",Data!C135&lt;&gt;":",Data!C163&lt;&gt;":"),Data!C163,"")</f>
        <v/>
      </c>
      <c r="D191" s="4" t="str">
        <f>IF(AND(Data!D107&lt;&gt;":",Data!D135&lt;&gt;":",Data!D163&lt;&gt;":"),Data!D163,"")</f>
        <v/>
      </c>
      <c r="E191" s="4" t="str">
        <f>IF(AND(Data!E107&lt;&gt;":",Data!E135&lt;&gt;":",Data!E163&lt;&gt;":"),Data!E163,"")</f>
        <v/>
      </c>
      <c r="F191" s="4" t="str">
        <f>IF(AND(Data!F107&lt;&gt;":",Data!F135&lt;&gt;":",Data!F163&lt;&gt;":"),Data!F163,"")</f>
        <v/>
      </c>
      <c r="G191" s="4">
        <f>IF(AND(Data!G107&lt;&gt;":",Data!G135&lt;&gt;":",Data!G163&lt;&gt;":"),Data!G163,"")</f>
        <v>185.01</v>
      </c>
      <c r="H191" s="4">
        <f>IF(AND(Data!H107&lt;&gt;":",Data!H135&lt;&gt;":",Data!H163&lt;&gt;":"),Data!H163,"")</f>
        <v>185.62</v>
      </c>
      <c r="I191" s="4">
        <f>IF(AND(Data!I107&lt;&gt;":",Data!I135&lt;&gt;":",Data!I163&lt;&gt;":"),Data!I163,"")</f>
        <v>187.25</v>
      </c>
      <c r="J191" s="4">
        <f>IF(AND(Data!J107&lt;&gt;":",Data!J135&lt;&gt;":",Data!J163&lt;&gt;":"),Data!J163,"")</f>
        <v>188.89</v>
      </c>
      <c r="K191" s="4">
        <f>IF(AND(Data!K107&lt;&gt;":",Data!K135&lt;&gt;":",Data!K163&lt;&gt;":"),Data!K163,"")</f>
        <v>188.61</v>
      </c>
      <c r="L191" s="4">
        <f>IF(AND(Data!L107&lt;&gt;":",Data!L135&lt;&gt;":",Data!L163&lt;&gt;":"),Data!L163,"")</f>
        <v>174.09</v>
      </c>
      <c r="M191" s="4">
        <f>IF(AND(Data!M107&lt;&gt;":",Data!M135&lt;&gt;":",Data!M163&lt;&gt;":"),Data!M163,"")</f>
        <v>172.88</v>
      </c>
      <c r="N191" s="4">
        <f>IF(AND(Data!N107&lt;&gt;":",Data!N135&lt;&gt;":",Data!N163&lt;&gt;":"),Data!N163,"")</f>
        <v>167.49</v>
      </c>
      <c r="O191" s="4">
        <f>IF(AND(Data!O107&lt;&gt;":",Data!O135&lt;&gt;":",Data!O163&lt;&gt;":"),Data!O163,"")</f>
        <v>163.93</v>
      </c>
      <c r="P191" s="4">
        <f>IF(AND(Data!P107&lt;&gt;":",Data!P135&lt;&gt;":",Data!P163&lt;&gt;":"),Data!P163,"")</f>
        <v>162.46</v>
      </c>
      <c r="Q191" s="4">
        <f>IF(AND(Data!Q107&lt;&gt;":",Data!Q135&lt;&gt;":",Data!Q163&lt;&gt;":"),Data!Q163,"")</f>
        <v>160.56</v>
      </c>
      <c r="R191" s="4" t="str">
        <f>IF(AND(Data!R107&lt;&gt;":",Data!R135&lt;&gt;":",Data!R163&lt;&gt;":"),Data!R163,"")</f>
        <v/>
      </c>
    </row>
    <row r="192" spans="1:18" x14ac:dyDescent="0.3">
      <c r="A192" s="3" t="s">
        <v>38</v>
      </c>
      <c r="B192" s="4">
        <f>IF(AND(Data!B108&lt;&gt;":",Data!B136&lt;&gt;":",Data!B164&lt;&gt;":"),Data!B164,"")</f>
        <v>20.309999999999999</v>
      </c>
      <c r="C192" s="4">
        <f>IF(AND(Data!C108&lt;&gt;":",Data!C136&lt;&gt;":",Data!C164&lt;&gt;":"),Data!C164,"")</f>
        <v>20.76</v>
      </c>
      <c r="D192" s="4">
        <f>IF(AND(Data!D108&lt;&gt;":",Data!D136&lt;&gt;":",Data!D164&lt;&gt;":"),Data!D164,"")</f>
        <v>25.53</v>
      </c>
      <c r="E192" s="4">
        <f>IF(AND(Data!E108&lt;&gt;":",Data!E136&lt;&gt;":",Data!E164&lt;&gt;":"),Data!E164,"")</f>
        <v>38.36</v>
      </c>
      <c r="F192" s="4">
        <f>IF(AND(Data!F108&lt;&gt;":",Data!F136&lt;&gt;":",Data!F164&lt;&gt;":"),Data!F164,"")</f>
        <v>38.520000000000003</v>
      </c>
      <c r="G192" s="4">
        <f>IF(AND(Data!G108&lt;&gt;":",Data!G136&lt;&gt;":",Data!G164&lt;&gt;":"),Data!G164,"")</f>
        <v>39.64</v>
      </c>
      <c r="H192" s="4">
        <f>IF(AND(Data!H108&lt;&gt;":",Data!H136&lt;&gt;":",Data!H164&lt;&gt;":"),Data!H164,"")</f>
        <v>40.340000000000003</v>
      </c>
      <c r="I192" s="4">
        <f>IF(AND(Data!I108&lt;&gt;":",Data!I136&lt;&gt;":",Data!I164&lt;&gt;":"),Data!I164,"")</f>
        <v>47.36</v>
      </c>
      <c r="J192" s="4">
        <f>IF(AND(Data!J108&lt;&gt;":",Data!J136&lt;&gt;":",Data!J164&lt;&gt;":"),Data!J164,"")</f>
        <v>46.51</v>
      </c>
      <c r="K192" s="4">
        <f>IF(AND(Data!K108&lt;&gt;":",Data!K136&lt;&gt;":",Data!K164&lt;&gt;":"),Data!K164,"")</f>
        <v>38.229999999999997</v>
      </c>
      <c r="L192" s="4">
        <f>IF(AND(Data!L108&lt;&gt;":",Data!L136&lt;&gt;":",Data!L164&lt;&gt;":"),Data!L164,"")</f>
        <v>35.44</v>
      </c>
      <c r="M192" s="4">
        <f>IF(AND(Data!M108&lt;&gt;":",Data!M136&lt;&gt;":",Data!M164&lt;&gt;":"),Data!M164,"")</f>
        <v>51.02</v>
      </c>
      <c r="N192" s="4">
        <f>IF(AND(Data!N108&lt;&gt;":",Data!N136&lt;&gt;":",Data!N164&lt;&gt;":"),Data!N164,"")</f>
        <v>52.11</v>
      </c>
      <c r="O192" s="4">
        <f>IF(AND(Data!O108&lt;&gt;":",Data!O136&lt;&gt;":",Data!O164&lt;&gt;":"),Data!O164,"")</f>
        <v>53.46</v>
      </c>
      <c r="P192" s="4">
        <f>IF(AND(Data!P108&lt;&gt;":",Data!P136&lt;&gt;":",Data!P164&lt;&gt;":"),Data!P164,"")</f>
        <v>55.62</v>
      </c>
      <c r="Q192" s="4">
        <f>IF(AND(Data!Q108&lt;&gt;":",Data!Q136&lt;&gt;":",Data!Q164&lt;&gt;":"),Data!Q164,"")</f>
        <v>56.64</v>
      </c>
      <c r="R192" s="4" t="str">
        <f>IF(AND(Data!R108&lt;&gt;":",Data!R136&lt;&gt;":",Data!R164&lt;&gt;":"),Data!R164,"")</f>
        <v/>
      </c>
    </row>
    <row r="193" spans="1:18" x14ac:dyDescent="0.3">
      <c r="A193" s="3" t="s">
        <v>39</v>
      </c>
      <c r="B193" s="4">
        <f>IF(AND(Data!B109&lt;&gt;":",Data!B137&lt;&gt;":",Data!B165&lt;&gt;":"),Data!B165,"")</f>
        <v>0.09</v>
      </c>
      <c r="C193" s="4">
        <f>IF(AND(Data!C109&lt;&gt;":",Data!C137&lt;&gt;":",Data!C165&lt;&gt;":"),Data!C165,"")</f>
        <v>3.02</v>
      </c>
      <c r="D193" s="4">
        <f>IF(AND(Data!D109&lt;&gt;":",Data!D137&lt;&gt;":",Data!D165&lt;&gt;":"),Data!D165,"")</f>
        <v>1.5</v>
      </c>
      <c r="E193" s="4">
        <f>IF(AND(Data!E109&lt;&gt;":",Data!E137&lt;&gt;":",Data!E165&lt;&gt;":"),Data!E165,"")</f>
        <v>1.94</v>
      </c>
      <c r="F193" s="4">
        <f>IF(AND(Data!F109&lt;&gt;":",Data!F137&lt;&gt;":",Data!F165&lt;&gt;":"),Data!F165,"")</f>
        <v>2.2400000000000002</v>
      </c>
      <c r="G193" s="4">
        <f>IF(AND(Data!G109&lt;&gt;":",Data!G137&lt;&gt;":",Data!G165&lt;&gt;":"),Data!G165,"")</f>
        <v>2.93</v>
      </c>
      <c r="H193" s="4">
        <f>IF(AND(Data!H109&lt;&gt;":",Data!H137&lt;&gt;":",Data!H165&lt;&gt;":"),Data!H165,"")</f>
        <v>2.98</v>
      </c>
      <c r="I193" s="4">
        <f>IF(AND(Data!I109&lt;&gt;":",Data!I137&lt;&gt;":",Data!I165&lt;&gt;":"),Data!I165,"")</f>
        <v>2.37</v>
      </c>
      <c r="J193" s="4">
        <f>IF(AND(Data!J109&lt;&gt;":",Data!J137&lt;&gt;":",Data!J165&lt;&gt;":"),Data!J165,"")</f>
        <v>2.74</v>
      </c>
      <c r="K193" s="4">
        <f>IF(AND(Data!K109&lt;&gt;":",Data!K137&lt;&gt;":",Data!K165&lt;&gt;":"),Data!K165,"")</f>
        <v>3.11</v>
      </c>
      <c r="L193" s="4">
        <f>IF(AND(Data!L109&lt;&gt;":",Data!L137&lt;&gt;":",Data!L165&lt;&gt;":"),Data!L165,"")</f>
        <v>5.48</v>
      </c>
      <c r="M193" s="4">
        <f>IF(AND(Data!M109&lt;&gt;":",Data!M137&lt;&gt;":",Data!M165&lt;&gt;":"),Data!M165,"")</f>
        <v>3.63</v>
      </c>
      <c r="N193" s="4">
        <f>IF(AND(Data!N109&lt;&gt;":",Data!N137&lt;&gt;":",Data!N165&lt;&gt;":"),Data!N165,"")</f>
        <v>7.36</v>
      </c>
      <c r="O193" s="4">
        <f>IF(AND(Data!O109&lt;&gt;":",Data!O137&lt;&gt;":",Data!O165&lt;&gt;":"),Data!O165,"")</f>
        <v>8.15</v>
      </c>
      <c r="P193" s="4">
        <f>IF(AND(Data!P109&lt;&gt;":",Data!P137&lt;&gt;":",Data!P165&lt;&gt;":"),Data!P165,"")</f>
        <v>4.47</v>
      </c>
      <c r="Q193" s="4">
        <f>IF(AND(Data!Q109&lt;&gt;":",Data!Q137&lt;&gt;":",Data!Q165&lt;&gt;":"),Data!Q165,"")</f>
        <v>9.4</v>
      </c>
      <c r="R193" s="4" t="str">
        <f>IF(AND(Data!R109&lt;&gt;":",Data!R137&lt;&gt;":",Data!R165&lt;&gt;":"),Data!R165,"")</f>
        <v/>
      </c>
    </row>
    <row r="194" spans="1:18" x14ac:dyDescent="0.3">
      <c r="A194" s="3" t="s">
        <v>40</v>
      </c>
      <c r="B194" s="4" t="str">
        <f>IF(AND(Data!B110&lt;&gt;":",Data!B138&lt;&gt;":",Data!B166&lt;&gt;":"),Data!B166,"")</f>
        <v/>
      </c>
      <c r="C194" s="4" t="str">
        <f>IF(AND(Data!C110&lt;&gt;":",Data!C138&lt;&gt;":",Data!C166&lt;&gt;":"),Data!C166,"")</f>
        <v/>
      </c>
      <c r="D194" s="4" t="str">
        <f>IF(AND(Data!D110&lt;&gt;":",Data!D138&lt;&gt;":",Data!D166&lt;&gt;":"),Data!D166,"")</f>
        <v/>
      </c>
      <c r="E194" s="4">
        <f>IF(AND(Data!E110&lt;&gt;":",Data!E138&lt;&gt;":",Data!E166&lt;&gt;":"),Data!E166,"")</f>
        <v>0</v>
      </c>
      <c r="F194" s="4">
        <f>IF(AND(Data!F110&lt;&gt;":",Data!F138&lt;&gt;":",Data!F166&lt;&gt;":"),Data!F166,"")</f>
        <v>0</v>
      </c>
      <c r="G194" s="4">
        <f>IF(AND(Data!G110&lt;&gt;":",Data!G138&lt;&gt;":",Data!G166&lt;&gt;":"),Data!G166,"")</f>
        <v>0</v>
      </c>
      <c r="H194" s="4">
        <f>IF(AND(Data!H110&lt;&gt;":",Data!H138&lt;&gt;":",Data!H166&lt;&gt;":"),Data!H166,"")</f>
        <v>2</v>
      </c>
      <c r="I194" s="4">
        <f>IF(AND(Data!I110&lt;&gt;":",Data!I138&lt;&gt;":",Data!I166&lt;&gt;":"),Data!I166,"")</f>
        <v>1.8</v>
      </c>
      <c r="J194" s="4">
        <f>IF(AND(Data!J110&lt;&gt;":",Data!J138&lt;&gt;":",Data!J166&lt;&gt;":"),Data!J166,"")</f>
        <v>1.49</v>
      </c>
      <c r="K194" s="4">
        <f>IF(AND(Data!K110&lt;&gt;":",Data!K138&lt;&gt;":",Data!K166&lt;&gt;":"),Data!K166,"")</f>
        <v>1.81</v>
      </c>
      <c r="L194" s="4">
        <f>IF(AND(Data!L110&lt;&gt;":",Data!L138&lt;&gt;":",Data!L166&lt;&gt;":"),Data!L166,"")</f>
        <v>1.81</v>
      </c>
      <c r="M194" s="4">
        <f>IF(AND(Data!M110&lt;&gt;":",Data!M138&lt;&gt;":",Data!M166&lt;&gt;":"),Data!M166,"")</f>
        <v>1.88</v>
      </c>
      <c r="N194" s="4" t="str">
        <f>IF(AND(Data!N110&lt;&gt;":",Data!N138&lt;&gt;":",Data!N166&lt;&gt;":"),Data!N166,"")</f>
        <v/>
      </c>
      <c r="O194" s="4" t="str">
        <f>IF(AND(Data!O110&lt;&gt;":",Data!O138&lt;&gt;":",Data!O166&lt;&gt;":"),Data!O166,"")</f>
        <v/>
      </c>
      <c r="P194" s="4" t="str">
        <f>IF(AND(Data!P110&lt;&gt;":",Data!P138&lt;&gt;":",Data!P166&lt;&gt;":"),Data!P166,"")</f>
        <v/>
      </c>
      <c r="Q194" s="4" t="str">
        <f>IF(AND(Data!Q110&lt;&gt;":",Data!Q138&lt;&gt;":",Data!Q166&lt;&gt;":"),Data!Q166,"")</f>
        <v/>
      </c>
      <c r="R194" s="4" t="str">
        <f>IF(AND(Data!R110&lt;&gt;":",Data!R138&lt;&gt;":",Data!R166&lt;&gt;":"),Data!R166,"")</f>
        <v/>
      </c>
    </row>
    <row r="195" spans="1:18" x14ac:dyDescent="0.3">
      <c r="A195" s="3" t="s">
        <v>41</v>
      </c>
      <c r="B195" s="4" t="str">
        <f>IF(AND(Data!B111&lt;&gt;":",Data!B139&lt;&gt;":",Data!B167&lt;&gt;":"),Data!B167,"")</f>
        <v/>
      </c>
      <c r="C195" s="4" t="str">
        <f>IF(AND(Data!C111&lt;&gt;":",Data!C139&lt;&gt;":",Data!C167&lt;&gt;":"),Data!C167,"")</f>
        <v/>
      </c>
      <c r="D195" s="4" t="str">
        <f>IF(AND(Data!D111&lt;&gt;":",Data!D139&lt;&gt;":",Data!D167&lt;&gt;":"),Data!D167,"")</f>
        <v/>
      </c>
      <c r="E195" s="4" t="str">
        <f>IF(AND(Data!E111&lt;&gt;":",Data!E139&lt;&gt;":",Data!E167&lt;&gt;":"),Data!E167,"")</f>
        <v/>
      </c>
      <c r="F195" s="4" t="str">
        <f>IF(AND(Data!F111&lt;&gt;":",Data!F139&lt;&gt;":",Data!F167&lt;&gt;":"),Data!F167,"")</f>
        <v/>
      </c>
      <c r="G195" s="4" t="str">
        <f>IF(AND(Data!G111&lt;&gt;":",Data!G139&lt;&gt;":",Data!G167&lt;&gt;":"),Data!G167,"")</f>
        <v/>
      </c>
      <c r="H195" s="4" t="str">
        <f>IF(AND(Data!H111&lt;&gt;":",Data!H139&lt;&gt;":",Data!H167&lt;&gt;":"),Data!H167,"")</f>
        <v/>
      </c>
      <c r="I195" s="4" t="str">
        <f>IF(AND(Data!I111&lt;&gt;":",Data!I139&lt;&gt;":",Data!I167&lt;&gt;":"),Data!I167,"")</f>
        <v/>
      </c>
      <c r="J195" s="4" t="str">
        <f>IF(AND(Data!J111&lt;&gt;":",Data!J139&lt;&gt;":",Data!J167&lt;&gt;":"),Data!J167,"")</f>
        <v/>
      </c>
      <c r="K195" s="4" t="str">
        <f>IF(AND(Data!K111&lt;&gt;":",Data!K139&lt;&gt;":",Data!K167&lt;&gt;":"),Data!K167,"")</f>
        <v/>
      </c>
      <c r="L195" s="4" t="str">
        <f>IF(AND(Data!L111&lt;&gt;":",Data!L139&lt;&gt;":",Data!L167&lt;&gt;":"),Data!L167,"")</f>
        <v/>
      </c>
      <c r="M195" s="4" t="str">
        <f>IF(AND(Data!M111&lt;&gt;":",Data!M139&lt;&gt;":",Data!M167&lt;&gt;":"),Data!M167,"")</f>
        <v/>
      </c>
      <c r="N195" s="4" t="str">
        <f>IF(AND(Data!N111&lt;&gt;":",Data!N139&lt;&gt;":",Data!N167&lt;&gt;":"),Data!N167,"")</f>
        <v/>
      </c>
      <c r="O195" s="4" t="str">
        <f>IF(AND(Data!O111&lt;&gt;":",Data!O139&lt;&gt;":",Data!O167&lt;&gt;":"),Data!O167,"")</f>
        <v/>
      </c>
      <c r="P195" s="4" t="str">
        <f>IF(AND(Data!P111&lt;&gt;":",Data!P139&lt;&gt;":",Data!P167&lt;&gt;":"),Data!P167,"")</f>
        <v/>
      </c>
      <c r="Q195" s="4" t="str">
        <f>IF(AND(Data!Q111&lt;&gt;":",Data!Q139&lt;&gt;":",Data!Q167&lt;&gt;":"),Data!Q167,"")</f>
        <v/>
      </c>
      <c r="R195" s="4" t="str">
        <f>IF(AND(Data!R111&lt;&gt;":",Data!R139&lt;&gt;":",Data!R167&lt;&gt;":"),Data!R167,"")</f>
        <v/>
      </c>
    </row>
    <row r="196" spans="1:18" x14ac:dyDescent="0.3">
      <c r="A196" s="3" t="s">
        <v>42</v>
      </c>
      <c r="B196" s="4">
        <f>IF(AND(Data!B112&lt;&gt;":",Data!B140&lt;&gt;":",Data!B168&lt;&gt;":"),Data!B168,"")</f>
        <v>56.92</v>
      </c>
      <c r="C196" s="4">
        <f>IF(AND(Data!C112&lt;&gt;":",Data!C140&lt;&gt;":",Data!C168&lt;&gt;":"),Data!C168,"")</f>
        <v>56.33</v>
      </c>
      <c r="D196" s="4">
        <f>IF(AND(Data!D112&lt;&gt;":",Data!D140&lt;&gt;":",Data!D168&lt;&gt;":"),Data!D168,"")</f>
        <v>57.62</v>
      </c>
      <c r="E196" s="4">
        <f>IF(AND(Data!E112&lt;&gt;":",Data!E140&lt;&gt;":",Data!E168&lt;&gt;":"),Data!E168,"")</f>
        <v>61.57</v>
      </c>
      <c r="F196" s="4">
        <f>IF(AND(Data!F112&lt;&gt;":",Data!F140&lt;&gt;":",Data!F168&lt;&gt;":"),Data!F168,"")</f>
        <v>66.67</v>
      </c>
      <c r="G196" s="4">
        <f>IF(AND(Data!G112&lt;&gt;":",Data!G140&lt;&gt;":",Data!G168&lt;&gt;":"),Data!G168,"")</f>
        <v>69.47</v>
      </c>
      <c r="H196" s="4">
        <f>IF(AND(Data!H112&lt;&gt;":",Data!H140&lt;&gt;":",Data!H168&lt;&gt;":"),Data!H168,"")</f>
        <v>74.92</v>
      </c>
      <c r="I196" s="4">
        <f>IF(AND(Data!I112&lt;&gt;":",Data!I140&lt;&gt;":",Data!I168&lt;&gt;":"),Data!I168,"")</f>
        <v>77.63</v>
      </c>
      <c r="J196" s="4">
        <f>IF(AND(Data!J112&lt;&gt;":",Data!J140&lt;&gt;":",Data!J168&lt;&gt;":"),Data!J168,"")</f>
        <v>80.260000000000005</v>
      </c>
      <c r="K196" s="4">
        <f>IF(AND(Data!K112&lt;&gt;":",Data!K140&lt;&gt;":",Data!K168&lt;&gt;":"),Data!K168,"")</f>
        <v>81.260000000000005</v>
      </c>
      <c r="L196" s="4">
        <f>IF(AND(Data!L112&lt;&gt;":",Data!L140&lt;&gt;":",Data!L168&lt;&gt;":"),Data!L168,"")</f>
        <v>84.89</v>
      </c>
      <c r="M196" s="4">
        <f>IF(AND(Data!M112&lt;&gt;":",Data!M140&lt;&gt;":",Data!M168&lt;&gt;":"),Data!M168,"")</f>
        <v>90.06</v>
      </c>
      <c r="N196" s="4">
        <f>IF(AND(Data!N112&lt;&gt;":",Data!N140&lt;&gt;":",Data!N168&lt;&gt;":"),Data!N168,"")</f>
        <v>96.88</v>
      </c>
      <c r="O196" s="4">
        <f>IF(AND(Data!O112&lt;&gt;":",Data!O140&lt;&gt;":",Data!O168&lt;&gt;":"),Data!O168,"")</f>
        <v>99.98</v>
      </c>
      <c r="P196" s="4">
        <f>IF(AND(Data!P112&lt;&gt;":",Data!P140&lt;&gt;":",Data!P168&lt;&gt;":"),Data!P168,"")</f>
        <v>102.19</v>
      </c>
      <c r="Q196" s="4">
        <f>IF(AND(Data!Q112&lt;&gt;":",Data!Q140&lt;&gt;":",Data!Q168&lt;&gt;":"),Data!Q168,"")</f>
        <v>102.14</v>
      </c>
      <c r="R196" s="4" t="str">
        <f>IF(AND(Data!R112&lt;&gt;":",Data!R140&lt;&gt;":",Data!R168&lt;&gt;":"),Data!R168,"")</f>
        <v/>
      </c>
    </row>
    <row r="197" spans="1:18" x14ac:dyDescent="0.3">
      <c r="A197" s="3" t="s">
        <v>43</v>
      </c>
      <c r="B197" s="4" t="str">
        <f>IF(AND(Data!B113&lt;&gt;":",Data!B141&lt;&gt;":",Data!B169&lt;&gt;":"),Data!B169,"")</f>
        <v/>
      </c>
      <c r="C197" s="4" t="str">
        <f>IF(AND(Data!C113&lt;&gt;":",Data!C141&lt;&gt;":",Data!C169&lt;&gt;":"),Data!C169,"")</f>
        <v/>
      </c>
      <c r="D197" s="4" t="str">
        <f>IF(AND(Data!D113&lt;&gt;":",Data!D141&lt;&gt;":",Data!D169&lt;&gt;":"),Data!D169,"")</f>
        <v/>
      </c>
      <c r="E197" s="4" t="str">
        <f>IF(AND(Data!E113&lt;&gt;":",Data!E141&lt;&gt;":",Data!E169&lt;&gt;":"),Data!E169,"")</f>
        <v/>
      </c>
      <c r="F197" s="4" t="str">
        <f>IF(AND(Data!F113&lt;&gt;":",Data!F141&lt;&gt;":",Data!F169&lt;&gt;":"),Data!F169,"")</f>
        <v/>
      </c>
      <c r="G197" s="4" t="str">
        <f>IF(AND(Data!G113&lt;&gt;":",Data!G141&lt;&gt;":",Data!G169&lt;&gt;":"),Data!G169,"")</f>
        <v/>
      </c>
      <c r="H197" s="4" t="str">
        <f>IF(AND(Data!H113&lt;&gt;":",Data!H141&lt;&gt;":",Data!H169&lt;&gt;":"),Data!H169,"")</f>
        <v/>
      </c>
      <c r="I197" s="4">
        <f>IF(AND(Data!I113&lt;&gt;":",Data!I141&lt;&gt;":",Data!I169&lt;&gt;":"),Data!I169,"")</f>
        <v>116.88</v>
      </c>
      <c r="J197" s="4">
        <f>IF(AND(Data!J113&lt;&gt;":",Data!J141&lt;&gt;":",Data!J169&lt;&gt;":"),Data!J169,"")</f>
        <v>126.29</v>
      </c>
      <c r="K197" s="4">
        <f>IF(AND(Data!K113&lt;&gt;":",Data!K141&lt;&gt;":",Data!K169&lt;&gt;":"),Data!K169,"")</f>
        <v>141.85</v>
      </c>
      <c r="L197" s="4">
        <f>IF(AND(Data!L113&lt;&gt;":",Data!L141&lt;&gt;":",Data!L169&lt;&gt;":"),Data!L169,"")</f>
        <v>159.80000000000001</v>
      </c>
      <c r="M197" s="4">
        <f>IF(AND(Data!M113&lt;&gt;":",Data!M141&lt;&gt;":",Data!M169&lt;&gt;":"),Data!M169,"")</f>
        <v>175.77</v>
      </c>
      <c r="N197" s="4" t="str">
        <f>IF(AND(Data!N113&lt;&gt;":",Data!N141&lt;&gt;":",Data!N169&lt;&gt;":"),Data!N169,"")</f>
        <v/>
      </c>
      <c r="O197" s="4" t="str">
        <f>IF(AND(Data!O113&lt;&gt;":",Data!O141&lt;&gt;":",Data!O169&lt;&gt;":"),Data!O169,"")</f>
        <v/>
      </c>
      <c r="P197" s="4" t="str">
        <f>IF(AND(Data!P113&lt;&gt;":",Data!P141&lt;&gt;":",Data!P169&lt;&gt;":"),Data!P169,"")</f>
        <v/>
      </c>
      <c r="Q197" s="4" t="str">
        <f>IF(AND(Data!Q113&lt;&gt;":",Data!Q141&lt;&gt;":",Data!Q169&lt;&gt;":"),Data!Q169,"")</f>
        <v/>
      </c>
      <c r="R197" s="4" t="str">
        <f>IF(AND(Data!R113&lt;&gt;":",Data!R141&lt;&gt;":",Data!R169&lt;&gt;":"),Data!R169,"")</f>
        <v/>
      </c>
    </row>
    <row r="198" spans="1:18" x14ac:dyDescent="0.3">
      <c r="A198" s="3" t="s">
        <v>44</v>
      </c>
      <c r="B198" s="4">
        <f>IF(AND(Data!B114&lt;&gt;":",Data!B142&lt;&gt;":",Data!B170&lt;&gt;":"),Data!B170,"")</f>
        <v>19.079999999999998</v>
      </c>
      <c r="C198" s="4">
        <f>IF(AND(Data!C114&lt;&gt;":",Data!C142&lt;&gt;":",Data!C170&lt;&gt;":"),Data!C170,"")</f>
        <v>19.22</v>
      </c>
      <c r="D198" s="4">
        <f>IF(AND(Data!D114&lt;&gt;":",Data!D142&lt;&gt;":",Data!D170&lt;&gt;":"),Data!D170,"")</f>
        <v>20.39</v>
      </c>
      <c r="E198" s="4">
        <f>IF(AND(Data!E114&lt;&gt;":",Data!E142&lt;&gt;":",Data!E170&lt;&gt;":"),Data!E170,"")</f>
        <v>22.1</v>
      </c>
      <c r="F198" s="4">
        <f>IF(AND(Data!F114&lt;&gt;":",Data!F142&lt;&gt;":",Data!F170&lt;&gt;":"),Data!F170,"")</f>
        <v>22.43</v>
      </c>
      <c r="G198" s="4">
        <f>IF(AND(Data!G114&lt;&gt;":",Data!G142&lt;&gt;":",Data!G170&lt;&gt;":"),Data!G170,"")</f>
        <v>21.17</v>
      </c>
      <c r="H198" s="4">
        <f>IF(AND(Data!H114&lt;&gt;":",Data!H142&lt;&gt;":",Data!H170&lt;&gt;":"),Data!H170,"")</f>
        <v>22.79</v>
      </c>
      <c r="I198" s="4">
        <f>IF(AND(Data!I114&lt;&gt;":",Data!I142&lt;&gt;":",Data!I170&lt;&gt;":"),Data!I170,"")</f>
        <v>22.86</v>
      </c>
      <c r="J198" s="4">
        <f>IF(AND(Data!J114&lt;&gt;":",Data!J142&lt;&gt;":",Data!J170&lt;&gt;":"),Data!J170,"")</f>
        <v>26.78</v>
      </c>
      <c r="K198" s="4">
        <f>IF(AND(Data!K114&lt;&gt;":",Data!K142&lt;&gt;":",Data!K170&lt;&gt;":"),Data!K170,"")</f>
        <v>27.8</v>
      </c>
      <c r="L198" s="4">
        <f>IF(AND(Data!L114&lt;&gt;":",Data!L142&lt;&gt;":",Data!L170&lt;&gt;":"),Data!L170,"")</f>
        <v>28.9</v>
      </c>
      <c r="M198" s="4">
        <f>IF(AND(Data!M114&lt;&gt;":",Data!M142&lt;&gt;":",Data!M170&lt;&gt;":"),Data!M170,"")</f>
        <v>25.57</v>
      </c>
      <c r="N198" s="4">
        <f>IF(AND(Data!N114&lt;&gt;":",Data!N142&lt;&gt;":",Data!N170&lt;&gt;":"),Data!N170,"")</f>
        <v>28.67</v>
      </c>
      <c r="O198" s="4">
        <f>IF(AND(Data!O114&lt;&gt;":",Data!O142&lt;&gt;":",Data!O170&lt;&gt;":"),Data!O170,"")</f>
        <v>32.78</v>
      </c>
      <c r="P198" s="4">
        <f>IF(AND(Data!P114&lt;&gt;":",Data!P142&lt;&gt;":",Data!P170&lt;&gt;":"),Data!P170,"")</f>
        <v>33.729999999999997</v>
      </c>
      <c r="Q198" s="4">
        <f>IF(AND(Data!Q114&lt;&gt;":",Data!Q142&lt;&gt;":",Data!Q170&lt;&gt;":"),Data!Q170,"")</f>
        <v>37.49</v>
      </c>
      <c r="R198" s="4" t="str">
        <f>IF(AND(Data!R114&lt;&gt;":",Data!R142&lt;&gt;":",Data!R170&lt;&gt;":"),Data!R170,"")</f>
        <v/>
      </c>
    </row>
    <row r="199" spans="1:18" x14ac:dyDescent="0.3">
      <c r="A199" s="3" t="s">
        <v>45</v>
      </c>
      <c r="B199" s="4">
        <f>IF(AND(Data!B115&lt;&gt;":",Data!B143&lt;&gt;":",Data!B171&lt;&gt;":"),Data!B171,"")</f>
        <v>0.18</v>
      </c>
      <c r="C199" s="4">
        <f>IF(AND(Data!C115&lt;&gt;":",Data!C143&lt;&gt;":",Data!C171&lt;&gt;":"),Data!C171,"")</f>
        <v>0.25</v>
      </c>
      <c r="D199" s="4">
        <f>IF(AND(Data!D115&lt;&gt;":",Data!D143&lt;&gt;":",Data!D171&lt;&gt;":"),Data!D171,"")</f>
        <v>0.4</v>
      </c>
      <c r="E199" s="4">
        <f>IF(AND(Data!E115&lt;&gt;":",Data!E143&lt;&gt;":",Data!E171&lt;&gt;":"),Data!E171,"")</f>
        <v>0.28999999999999998</v>
      </c>
      <c r="F199" s="4">
        <f>IF(AND(Data!F115&lt;&gt;":",Data!F143&lt;&gt;":",Data!F171&lt;&gt;":"),Data!F171,"")</f>
        <v>2.5099999999999998</v>
      </c>
      <c r="G199" s="4">
        <f>IF(AND(Data!G115&lt;&gt;":",Data!G143&lt;&gt;":",Data!G171&lt;&gt;":"),Data!G171,"")</f>
        <v>3</v>
      </c>
      <c r="H199" s="4">
        <f>IF(AND(Data!H115&lt;&gt;":",Data!H143&lt;&gt;":",Data!H171&lt;&gt;":"),Data!H171,"")</f>
        <v>3.75</v>
      </c>
      <c r="I199" s="4">
        <f>IF(AND(Data!I115&lt;&gt;":",Data!I143&lt;&gt;":",Data!I171&lt;&gt;":"),Data!I171,"")</f>
        <v>4.46</v>
      </c>
      <c r="J199" s="4">
        <f>IF(AND(Data!J115&lt;&gt;":",Data!J143&lt;&gt;":",Data!J171&lt;&gt;":"),Data!J171,"")</f>
        <v>5.22</v>
      </c>
      <c r="K199" s="4">
        <f>IF(AND(Data!K115&lt;&gt;":",Data!K143&lt;&gt;":",Data!K171&lt;&gt;":"),Data!K171,"")</f>
        <v>8.3000000000000007</v>
      </c>
      <c r="L199" s="4">
        <f>IF(AND(Data!L115&lt;&gt;":",Data!L143&lt;&gt;":",Data!L171&lt;&gt;":"),Data!L171,"")</f>
        <v>12.91</v>
      </c>
      <c r="M199" s="4">
        <f>IF(AND(Data!M115&lt;&gt;":",Data!M143&lt;&gt;":",Data!M171&lt;&gt;":"),Data!M171,"")</f>
        <v>16.96</v>
      </c>
      <c r="N199" s="4">
        <f>IF(AND(Data!N115&lt;&gt;":",Data!N143&lt;&gt;":",Data!N171&lt;&gt;":"),Data!N171,"")</f>
        <v>22.35</v>
      </c>
      <c r="O199" s="4">
        <f>IF(AND(Data!O115&lt;&gt;":",Data!O143&lt;&gt;":",Data!O171&lt;&gt;":"),Data!O171,"")</f>
        <v>26.49</v>
      </c>
      <c r="P199" s="4">
        <f>IF(AND(Data!P115&lt;&gt;":",Data!P143&lt;&gt;":",Data!P171&lt;&gt;":"),Data!P171,"")</f>
        <v>29.8</v>
      </c>
      <c r="Q199" s="4">
        <f>IF(AND(Data!Q115&lt;&gt;":",Data!Q143&lt;&gt;":",Data!Q171&lt;&gt;":"),Data!Q171,"")</f>
        <v>33.14</v>
      </c>
      <c r="R199" s="4" t="str">
        <f>IF(AND(Data!R115&lt;&gt;":",Data!R143&lt;&gt;":",Data!R171&lt;&gt;":"),Data!R171,"")</f>
        <v/>
      </c>
    </row>
    <row r="200" spans="1:18" x14ac:dyDescent="0.3">
      <c r="A200" s="3" t="s">
        <v>46</v>
      </c>
      <c r="B200" s="4" t="str">
        <f>IF(AND(Data!B116&lt;&gt;":",Data!B144&lt;&gt;":",Data!B172&lt;&gt;":"),Data!B172,"")</f>
        <v/>
      </c>
      <c r="C200" s="4" t="str">
        <f>IF(AND(Data!C116&lt;&gt;":",Data!C144&lt;&gt;":",Data!C172&lt;&gt;":"),Data!C172,"")</f>
        <v/>
      </c>
      <c r="D200" s="4" t="str">
        <f>IF(AND(Data!D116&lt;&gt;":",Data!D144&lt;&gt;":",Data!D172&lt;&gt;":"),Data!D172,"")</f>
        <v/>
      </c>
      <c r="E200" s="4" t="str">
        <f>IF(AND(Data!E116&lt;&gt;":",Data!E144&lt;&gt;":",Data!E172&lt;&gt;":"),Data!E172,"")</f>
        <v/>
      </c>
      <c r="F200" s="4" t="str">
        <f>IF(AND(Data!F116&lt;&gt;":",Data!F144&lt;&gt;":",Data!F172&lt;&gt;":"),Data!F172,"")</f>
        <v/>
      </c>
      <c r="G200" s="4" t="str">
        <f>IF(AND(Data!G116&lt;&gt;":",Data!G144&lt;&gt;":",Data!G172&lt;&gt;":"),Data!G172,"")</f>
        <v/>
      </c>
      <c r="H200" s="4" t="str">
        <f>IF(AND(Data!H116&lt;&gt;":",Data!H144&lt;&gt;":",Data!H172&lt;&gt;":"),Data!H172,"")</f>
        <v/>
      </c>
      <c r="I200" s="4" t="str">
        <f>IF(AND(Data!I116&lt;&gt;":",Data!I144&lt;&gt;":",Data!I172&lt;&gt;":"),Data!I172,"")</f>
        <v/>
      </c>
      <c r="J200" s="4" t="str">
        <f>IF(AND(Data!J116&lt;&gt;":",Data!J144&lt;&gt;":",Data!J172&lt;&gt;":"),Data!J172,"")</f>
        <v/>
      </c>
      <c r="K200" s="4" t="str">
        <f>IF(AND(Data!K116&lt;&gt;":",Data!K144&lt;&gt;":",Data!K172&lt;&gt;":"),Data!K172,"")</f>
        <v/>
      </c>
      <c r="L200" s="4">
        <f>IF(AND(Data!L116&lt;&gt;":",Data!L144&lt;&gt;":",Data!L172&lt;&gt;":"),Data!L172,"")</f>
        <v>4.9800000000000004</v>
      </c>
      <c r="M200" s="4">
        <f>IF(AND(Data!M116&lt;&gt;":",Data!M144&lt;&gt;":",Data!M172&lt;&gt;":"),Data!M172,"")</f>
        <v>4.97</v>
      </c>
      <c r="N200" s="4">
        <f>IF(AND(Data!N116&lt;&gt;":",Data!N144&lt;&gt;":",Data!N172&lt;&gt;":"),Data!N172,"")</f>
        <v>4.96</v>
      </c>
      <c r="O200" s="4">
        <f>IF(AND(Data!O116&lt;&gt;":",Data!O144&lt;&gt;":",Data!O172&lt;&gt;":"),Data!O172,"")</f>
        <v>4.95</v>
      </c>
      <c r="P200" s="4">
        <f>IF(AND(Data!P116&lt;&gt;":",Data!P144&lt;&gt;":",Data!P172&lt;&gt;":"),Data!P172,"")</f>
        <v>4.95</v>
      </c>
      <c r="Q200" s="4">
        <f>IF(AND(Data!Q116&lt;&gt;":",Data!Q144&lt;&gt;":",Data!Q172&lt;&gt;":"),Data!Q172,"")</f>
        <v>4.8899999999999997</v>
      </c>
      <c r="R200" s="4" t="str">
        <f>IF(AND(Data!R116&lt;&gt;":",Data!R144&lt;&gt;":",Data!R172&lt;&gt;":"),Data!R172,"")</f>
        <v/>
      </c>
    </row>
    <row r="201" spans="1:18" x14ac:dyDescent="0.3">
      <c r="A201" s="3" t="s">
        <v>47</v>
      </c>
      <c r="B201" s="4" t="str">
        <f>IF(AND(Data!B117&lt;&gt;":",Data!B145&lt;&gt;":",Data!B173&lt;&gt;":"),Data!B173,"")</f>
        <v/>
      </c>
      <c r="C201" s="4" t="str">
        <f>IF(AND(Data!C117&lt;&gt;":",Data!C145&lt;&gt;":",Data!C173&lt;&gt;":"),Data!C173,"")</f>
        <v/>
      </c>
      <c r="D201" s="4" t="str">
        <f>IF(AND(Data!D117&lt;&gt;":",Data!D145&lt;&gt;":",Data!D173&lt;&gt;":"),Data!D173,"")</f>
        <v/>
      </c>
      <c r="E201" s="4" t="str">
        <f>IF(AND(Data!E117&lt;&gt;":",Data!E145&lt;&gt;":",Data!E173&lt;&gt;":"),Data!E173,"")</f>
        <v/>
      </c>
      <c r="F201" s="4" t="str">
        <f>IF(AND(Data!F117&lt;&gt;":",Data!F145&lt;&gt;":",Data!F173&lt;&gt;":"),Data!F173,"")</f>
        <v/>
      </c>
      <c r="G201" s="4" t="str">
        <f>IF(AND(Data!G117&lt;&gt;":",Data!G145&lt;&gt;":",Data!G173&lt;&gt;":"),Data!G173,"")</f>
        <v/>
      </c>
      <c r="H201" s="4" t="str">
        <f>IF(AND(Data!H117&lt;&gt;":",Data!H145&lt;&gt;":",Data!H173&lt;&gt;":"),Data!H173,"")</f>
        <v/>
      </c>
      <c r="I201" s="4" t="str">
        <f>IF(AND(Data!I117&lt;&gt;":",Data!I145&lt;&gt;":",Data!I173&lt;&gt;":"),Data!I173,"")</f>
        <v/>
      </c>
      <c r="J201" s="4" t="str">
        <f>IF(AND(Data!J117&lt;&gt;":",Data!J145&lt;&gt;":",Data!J173&lt;&gt;":"),Data!J173,"")</f>
        <v/>
      </c>
      <c r="K201" s="4" t="str">
        <f>IF(AND(Data!K117&lt;&gt;":",Data!K145&lt;&gt;":",Data!K173&lt;&gt;":"),Data!K173,"")</f>
        <v/>
      </c>
      <c r="L201" s="4" t="str">
        <f>IF(AND(Data!L117&lt;&gt;":",Data!L145&lt;&gt;":",Data!L173&lt;&gt;":"),Data!L173,"")</f>
        <v/>
      </c>
      <c r="M201" s="4" t="str">
        <f>IF(AND(Data!M117&lt;&gt;":",Data!M145&lt;&gt;":",Data!M173&lt;&gt;":"),Data!M173,"")</f>
        <v/>
      </c>
      <c r="N201" s="4" t="str">
        <f>IF(AND(Data!N117&lt;&gt;":",Data!N145&lt;&gt;":",Data!N173&lt;&gt;":"),Data!N173,"")</f>
        <v/>
      </c>
      <c r="O201" s="4" t="str">
        <f>IF(AND(Data!O117&lt;&gt;":",Data!O145&lt;&gt;":",Data!O173&lt;&gt;":"),Data!O173,"")</f>
        <v/>
      </c>
      <c r="P201" s="4" t="str">
        <f>IF(AND(Data!P117&lt;&gt;":",Data!P145&lt;&gt;":",Data!P173&lt;&gt;":"),Data!P173,"")</f>
        <v/>
      </c>
      <c r="Q201" s="4" t="str">
        <f>IF(AND(Data!Q117&lt;&gt;":",Data!Q145&lt;&gt;":",Data!Q173&lt;&gt;":"),Data!Q173,"")</f>
        <v/>
      </c>
      <c r="R201" s="4" t="str">
        <f>IF(AND(Data!R117&lt;&gt;":",Data!R145&lt;&gt;":",Data!R173&lt;&gt;":"),Data!R173,"")</f>
        <v/>
      </c>
    </row>
    <row r="202" spans="1:18" x14ac:dyDescent="0.3">
      <c r="A202" s="3" t="s">
        <v>48</v>
      </c>
      <c r="B202" s="4" t="str">
        <f>IF(AND(Data!B118&lt;&gt;":",Data!B146&lt;&gt;":",Data!B174&lt;&gt;":"),Data!B174,"")</f>
        <v/>
      </c>
      <c r="C202" s="4" t="str">
        <f>IF(AND(Data!C118&lt;&gt;":",Data!C146&lt;&gt;":",Data!C174&lt;&gt;":"),Data!C174,"")</f>
        <v/>
      </c>
      <c r="D202" s="4" t="str">
        <f>IF(AND(Data!D118&lt;&gt;":",Data!D146&lt;&gt;":",Data!D174&lt;&gt;":"),Data!D174,"")</f>
        <v/>
      </c>
      <c r="E202" s="4" t="str">
        <f>IF(AND(Data!E118&lt;&gt;":",Data!E146&lt;&gt;":",Data!E174&lt;&gt;":"),Data!E174,"")</f>
        <v/>
      </c>
      <c r="F202" s="4" t="str">
        <f>IF(AND(Data!F118&lt;&gt;":",Data!F146&lt;&gt;":",Data!F174&lt;&gt;":"),Data!F174,"")</f>
        <v/>
      </c>
      <c r="G202" s="4" t="str">
        <f>IF(AND(Data!G118&lt;&gt;":",Data!G146&lt;&gt;":",Data!G174&lt;&gt;":"),Data!G174,"")</f>
        <v/>
      </c>
      <c r="H202" s="4" t="str">
        <f>IF(AND(Data!H118&lt;&gt;":",Data!H146&lt;&gt;":",Data!H174&lt;&gt;":"),Data!H174,"")</f>
        <v/>
      </c>
      <c r="I202" s="4" t="str">
        <f>IF(AND(Data!I118&lt;&gt;":",Data!I146&lt;&gt;":",Data!I174&lt;&gt;":"),Data!I174,"")</f>
        <v/>
      </c>
      <c r="J202" s="4" t="str">
        <f>IF(AND(Data!J118&lt;&gt;":",Data!J146&lt;&gt;":",Data!J174&lt;&gt;":"),Data!J174,"")</f>
        <v/>
      </c>
      <c r="K202" s="4" t="str">
        <f>IF(AND(Data!K118&lt;&gt;":",Data!K146&lt;&gt;":",Data!K174&lt;&gt;":"),Data!K174,"")</f>
        <v/>
      </c>
      <c r="L202" s="4" t="str">
        <f>IF(AND(Data!L118&lt;&gt;":",Data!L146&lt;&gt;":",Data!L174&lt;&gt;":"),Data!L174,"")</f>
        <v/>
      </c>
      <c r="M202" s="4" t="str">
        <f>IF(AND(Data!M118&lt;&gt;":",Data!M146&lt;&gt;":",Data!M174&lt;&gt;":"),Data!M174,"")</f>
        <v/>
      </c>
      <c r="N202" s="4" t="str">
        <f>IF(AND(Data!N118&lt;&gt;":",Data!N146&lt;&gt;":",Data!N174&lt;&gt;":"),Data!N174,"")</f>
        <v/>
      </c>
      <c r="O202" s="4" t="str">
        <f>IF(AND(Data!O118&lt;&gt;":",Data!O146&lt;&gt;":",Data!O174&lt;&gt;":"),Data!O174,"")</f>
        <v/>
      </c>
      <c r="P202" s="4" t="str">
        <f>IF(AND(Data!P118&lt;&gt;":",Data!P146&lt;&gt;":",Data!P174&lt;&gt;":"),Data!P174,"")</f>
        <v/>
      </c>
      <c r="Q202" s="4" t="str">
        <f>IF(AND(Data!Q118&lt;&gt;":",Data!Q146&lt;&gt;":",Data!Q174&lt;&gt;":"),Data!Q174,"")</f>
        <v/>
      </c>
      <c r="R202" s="4" t="str">
        <f>IF(AND(Data!R118&lt;&gt;":",Data!R146&lt;&gt;":",Data!R174&lt;&gt;":"),Data!R174,"")</f>
        <v/>
      </c>
    </row>
    <row r="203" spans="1:18" x14ac:dyDescent="0.3">
      <c r="A203" s="3" t="s">
        <v>49</v>
      </c>
      <c r="B203" s="4" t="str">
        <f>IF(AND(Data!B119&lt;&gt;":",Data!B147&lt;&gt;":",Data!B175&lt;&gt;":"),Data!B175,"")</f>
        <v/>
      </c>
      <c r="C203" s="4" t="str">
        <f>IF(AND(Data!C119&lt;&gt;":",Data!C147&lt;&gt;":",Data!C175&lt;&gt;":"),Data!C175,"")</f>
        <v/>
      </c>
      <c r="D203" s="4" t="str">
        <f>IF(AND(Data!D119&lt;&gt;":",Data!D147&lt;&gt;":",Data!D175&lt;&gt;":"),Data!D175,"")</f>
        <v/>
      </c>
      <c r="E203" s="4" t="str">
        <f>IF(AND(Data!E119&lt;&gt;":",Data!E147&lt;&gt;":",Data!E175&lt;&gt;":"),Data!E175,"")</f>
        <v/>
      </c>
      <c r="F203" s="4" t="str">
        <f>IF(AND(Data!F119&lt;&gt;":",Data!F147&lt;&gt;":",Data!F175&lt;&gt;":"),Data!F175,"")</f>
        <v/>
      </c>
      <c r="G203" s="4" t="str">
        <f>IF(AND(Data!G119&lt;&gt;":",Data!G147&lt;&gt;":",Data!G175&lt;&gt;":"),Data!G175,"")</f>
        <v/>
      </c>
      <c r="H203" s="4" t="str">
        <f>IF(AND(Data!H119&lt;&gt;":",Data!H147&lt;&gt;":",Data!H175&lt;&gt;":"),Data!H175,"")</f>
        <v/>
      </c>
      <c r="I203" s="4" t="str">
        <f>IF(AND(Data!I119&lt;&gt;":",Data!I147&lt;&gt;":",Data!I175&lt;&gt;":"),Data!I175,"")</f>
        <v/>
      </c>
      <c r="J203" s="4" t="str">
        <f>IF(AND(Data!J119&lt;&gt;":",Data!J147&lt;&gt;":",Data!J175&lt;&gt;":"),Data!J175,"")</f>
        <v/>
      </c>
      <c r="K203" s="4" t="str">
        <f>IF(AND(Data!K119&lt;&gt;":",Data!K147&lt;&gt;":",Data!K175&lt;&gt;":"),Data!K175,"")</f>
        <v/>
      </c>
      <c r="L203" s="4" t="str">
        <f>IF(AND(Data!L119&lt;&gt;":",Data!L147&lt;&gt;":",Data!L175&lt;&gt;":"),Data!L175,"")</f>
        <v/>
      </c>
      <c r="M203" s="4" t="str">
        <f>IF(AND(Data!M119&lt;&gt;":",Data!M147&lt;&gt;":",Data!M175&lt;&gt;":"),Data!M175,"")</f>
        <v/>
      </c>
      <c r="N203" s="4" t="str">
        <f>IF(AND(Data!N119&lt;&gt;":",Data!N147&lt;&gt;":",Data!N175&lt;&gt;":"),Data!N175,"")</f>
        <v/>
      </c>
      <c r="O203" s="4" t="str">
        <f>IF(AND(Data!O119&lt;&gt;":",Data!O147&lt;&gt;":",Data!O175&lt;&gt;":"),Data!O175,"")</f>
        <v/>
      </c>
      <c r="P203" s="4" t="str">
        <f>IF(AND(Data!P119&lt;&gt;":",Data!P147&lt;&gt;":",Data!P175&lt;&gt;":"),Data!P175,"")</f>
        <v/>
      </c>
      <c r="Q203" s="4" t="str">
        <f>IF(AND(Data!Q119&lt;&gt;":",Data!Q147&lt;&gt;":",Data!Q175&lt;&gt;":"),Data!Q175,"")</f>
        <v/>
      </c>
      <c r="R203" s="4" t="str">
        <f>IF(AND(Data!R119&lt;&gt;":",Data!R147&lt;&gt;":",Data!R175&lt;&gt;":"),Data!R175,"")</f>
        <v/>
      </c>
    </row>
    <row r="205" spans="1:18" x14ac:dyDescent="0.3">
      <c r="A205" s="6" t="s">
        <v>5</v>
      </c>
      <c r="B205" s="6" t="s">
        <v>55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 x14ac:dyDescent="0.3">
      <c r="A206" s="6" t="s">
        <v>7</v>
      </c>
      <c r="B206" s="6" t="s">
        <v>52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 x14ac:dyDescent="0.3">
      <c r="A208" s="8" t="s">
        <v>9</v>
      </c>
      <c r="B208" s="8" t="s">
        <v>10</v>
      </c>
      <c r="C208" s="8" t="s">
        <v>11</v>
      </c>
      <c r="D208" s="8" t="s">
        <v>12</v>
      </c>
      <c r="E208" s="8" t="s">
        <v>13</v>
      </c>
      <c r="F208" s="8" t="s">
        <v>14</v>
      </c>
      <c r="G208" s="8" t="s">
        <v>15</v>
      </c>
      <c r="H208" s="8" t="s">
        <v>16</v>
      </c>
      <c r="I208" s="8" t="s">
        <v>17</v>
      </c>
      <c r="J208" s="8" t="s">
        <v>18</v>
      </c>
      <c r="K208" s="8" t="s">
        <v>19</v>
      </c>
      <c r="L208" s="8" t="s">
        <v>20</v>
      </c>
      <c r="M208" s="8" t="s">
        <v>21</v>
      </c>
      <c r="N208" s="8" t="s">
        <v>22</v>
      </c>
      <c r="O208" s="8" t="s">
        <v>23</v>
      </c>
      <c r="P208" s="8" t="s">
        <v>24</v>
      </c>
      <c r="Q208" s="8" t="s">
        <v>25</v>
      </c>
      <c r="R208" s="8" t="s">
        <v>26</v>
      </c>
    </row>
    <row r="209" spans="1:18" x14ac:dyDescent="0.3">
      <c r="A209" s="8" t="s">
        <v>27</v>
      </c>
      <c r="B209" s="8" t="str">
        <f>IF(AND(B125&lt;&gt;"",B153&lt;&gt;"",B181&lt;&gt;""),B125+B153+B181,"")</f>
        <v/>
      </c>
      <c r="C209" s="8" t="str">
        <f t="shared" ref="C209:R209" si="23">IF(AND(C125&lt;&gt;"",C153&lt;&gt;"",C181&lt;&gt;""),C125+C153+C181,"")</f>
        <v/>
      </c>
      <c r="D209" s="8" t="str">
        <f t="shared" si="23"/>
        <v/>
      </c>
      <c r="E209" s="8" t="str">
        <f t="shared" si="23"/>
        <v/>
      </c>
      <c r="F209" s="8">
        <f t="shared" si="23"/>
        <v>613.13</v>
      </c>
      <c r="G209" s="8">
        <f t="shared" si="23"/>
        <v>641.16999999999996</v>
      </c>
      <c r="H209" s="8">
        <f t="shared" si="23"/>
        <v>619.80000000000007</v>
      </c>
      <c r="I209" s="8">
        <f t="shared" si="23"/>
        <v>636.42999999999995</v>
      </c>
      <c r="J209" s="8">
        <f t="shared" si="23"/>
        <v>649.41</v>
      </c>
      <c r="K209" s="8">
        <f t="shared" si="23"/>
        <v>659.72</v>
      </c>
      <c r="L209" s="8">
        <f t="shared" si="23"/>
        <v>655.37</v>
      </c>
      <c r="M209" s="8">
        <f t="shared" si="23"/>
        <v>644.92000000000007</v>
      </c>
      <c r="N209" s="8">
        <f t="shared" si="23"/>
        <v>661.22</v>
      </c>
      <c r="O209" s="8">
        <f t="shared" si="23"/>
        <v>681.64</v>
      </c>
      <c r="P209" s="8">
        <f t="shared" si="23"/>
        <v>712.98</v>
      </c>
      <c r="Q209" s="8">
        <f t="shared" si="23"/>
        <v>723.5</v>
      </c>
      <c r="R209" s="8" t="str">
        <f t="shared" si="23"/>
        <v/>
      </c>
    </row>
    <row r="210" spans="1:18" x14ac:dyDescent="0.3">
      <c r="A210" s="8" t="s">
        <v>28</v>
      </c>
      <c r="B210" s="8" t="str">
        <f t="shared" ref="B210:R210" si="24">IF(AND(B126&lt;&gt;"",B154&lt;&gt;"",B182&lt;&gt;""),B126+B154+B182,"")</f>
        <v/>
      </c>
      <c r="C210" s="8" t="str">
        <f t="shared" si="24"/>
        <v/>
      </c>
      <c r="D210" s="8" t="str">
        <f t="shared" si="24"/>
        <v/>
      </c>
      <c r="E210" s="8" t="str">
        <f t="shared" si="24"/>
        <v/>
      </c>
      <c r="F210" s="8" t="str">
        <f t="shared" si="24"/>
        <v/>
      </c>
      <c r="G210" s="8" t="str">
        <f t="shared" si="24"/>
        <v/>
      </c>
      <c r="H210" s="8" t="str">
        <f t="shared" si="24"/>
        <v/>
      </c>
      <c r="I210" s="8" t="str">
        <f t="shared" si="24"/>
        <v/>
      </c>
      <c r="J210" s="8">
        <f t="shared" si="24"/>
        <v>718.74</v>
      </c>
      <c r="K210" s="8">
        <f t="shared" si="24"/>
        <v>711.41</v>
      </c>
      <c r="L210" s="8" t="str">
        <f t="shared" si="24"/>
        <v/>
      </c>
      <c r="M210" s="8" t="str">
        <f t="shared" si="24"/>
        <v/>
      </c>
      <c r="N210" s="8">
        <f t="shared" si="24"/>
        <v>666.12000000000012</v>
      </c>
      <c r="O210" s="8">
        <f t="shared" si="24"/>
        <v>645.67000000000007</v>
      </c>
      <c r="P210" s="8">
        <f t="shared" si="24"/>
        <v>645.45999999999992</v>
      </c>
      <c r="Q210" s="8">
        <f t="shared" si="24"/>
        <v>648.5</v>
      </c>
      <c r="R210" s="8" t="str">
        <f t="shared" si="24"/>
        <v/>
      </c>
    </row>
    <row r="211" spans="1:18" x14ac:dyDescent="0.3">
      <c r="A211" s="8" t="s">
        <v>29</v>
      </c>
      <c r="B211" s="8" t="str">
        <f t="shared" ref="B211:R211" si="25">IF(AND(B127&lt;&gt;"",B155&lt;&gt;"",B183&lt;&gt;""),B127+B155+B183,"")</f>
        <v/>
      </c>
      <c r="C211" s="8" t="str">
        <f t="shared" si="25"/>
        <v/>
      </c>
      <c r="D211" s="8">
        <f t="shared" si="25"/>
        <v>428.57</v>
      </c>
      <c r="E211" s="8">
        <f t="shared" si="25"/>
        <v>413.33</v>
      </c>
      <c r="F211" s="8">
        <f t="shared" si="25"/>
        <v>397.11</v>
      </c>
      <c r="G211" s="8">
        <f t="shared" si="25"/>
        <v>385.68</v>
      </c>
      <c r="H211" s="8">
        <f t="shared" si="25"/>
        <v>379.10999999999996</v>
      </c>
      <c r="I211" s="8">
        <f t="shared" si="25"/>
        <v>369.12</v>
      </c>
      <c r="J211" s="8">
        <f t="shared" si="25"/>
        <v>357.05</v>
      </c>
      <c r="K211" s="8">
        <f t="shared" si="25"/>
        <v>349.36999999999995</v>
      </c>
      <c r="L211" s="8">
        <f t="shared" si="25"/>
        <v>349.79</v>
      </c>
      <c r="M211" s="8">
        <f t="shared" si="25"/>
        <v>312.95</v>
      </c>
      <c r="N211" s="8" t="str">
        <f t="shared" si="25"/>
        <v/>
      </c>
      <c r="O211" s="8">
        <f t="shared" si="25"/>
        <v>307.04999999999995</v>
      </c>
      <c r="P211" s="8">
        <f t="shared" si="25"/>
        <v>268.88</v>
      </c>
      <c r="Q211" s="8">
        <f t="shared" si="25"/>
        <v>253</v>
      </c>
      <c r="R211" s="8" t="str">
        <f t="shared" si="25"/>
        <v/>
      </c>
    </row>
    <row r="212" spans="1:18" x14ac:dyDescent="0.3">
      <c r="A212" s="8" t="s">
        <v>30</v>
      </c>
      <c r="B212" s="8" t="str">
        <f t="shared" ref="B212:R212" si="26">IF(AND(B128&lt;&gt;"",B156&lt;&gt;"",B184&lt;&gt;""),B128+B156+B184,"")</f>
        <v/>
      </c>
      <c r="C212" s="8" t="str">
        <f t="shared" si="26"/>
        <v/>
      </c>
      <c r="D212" s="8">
        <f t="shared" si="26"/>
        <v>887.3</v>
      </c>
      <c r="E212" s="8">
        <f t="shared" si="26"/>
        <v>874.41</v>
      </c>
      <c r="F212" s="8">
        <f t="shared" si="26"/>
        <v>857.78</v>
      </c>
      <c r="G212" s="8">
        <f t="shared" si="26"/>
        <v>846.74</v>
      </c>
      <c r="H212" s="8">
        <f t="shared" si="26"/>
        <v>829.71</v>
      </c>
      <c r="I212" s="8">
        <f t="shared" si="26"/>
        <v>823.91000000000008</v>
      </c>
      <c r="J212" s="8">
        <f t="shared" si="26"/>
        <v>821.36</v>
      </c>
      <c r="K212" s="8">
        <f t="shared" si="26"/>
        <v>823.94</v>
      </c>
      <c r="L212" s="8">
        <f t="shared" si="26"/>
        <v>824.7700000000001</v>
      </c>
      <c r="M212" s="8">
        <f t="shared" si="26"/>
        <v>822.24</v>
      </c>
      <c r="N212" s="8">
        <f t="shared" si="26"/>
        <v>818.29</v>
      </c>
      <c r="O212" s="8">
        <f t="shared" si="26"/>
        <v>820.16</v>
      </c>
      <c r="P212" s="8">
        <f t="shared" si="26"/>
        <v>822.82</v>
      </c>
      <c r="Q212" s="8">
        <f t="shared" si="26"/>
        <v>813.30000000000007</v>
      </c>
      <c r="R212" s="8" t="str">
        <f t="shared" si="26"/>
        <v/>
      </c>
    </row>
    <row r="213" spans="1:18" x14ac:dyDescent="0.3">
      <c r="A213" s="8" t="s">
        <v>31</v>
      </c>
      <c r="B213" s="8" t="str">
        <f t="shared" ref="B213:R213" si="27">IF(AND(B129&lt;&gt;"",B157&lt;&gt;"",B185&lt;&gt;""),B129+B157+B185,"")</f>
        <v/>
      </c>
      <c r="C213" s="8" t="str">
        <f t="shared" si="27"/>
        <v/>
      </c>
      <c r="D213" s="8" t="str">
        <f t="shared" si="27"/>
        <v/>
      </c>
      <c r="E213" s="8">
        <f t="shared" si="27"/>
        <v>580.48</v>
      </c>
      <c r="F213" s="8">
        <f t="shared" si="27"/>
        <v>569.91999999999996</v>
      </c>
      <c r="G213" s="8">
        <f t="shared" si="27"/>
        <v>541.70999999999992</v>
      </c>
      <c r="H213" s="8">
        <f t="shared" si="27"/>
        <v>556.43000000000006</v>
      </c>
      <c r="I213" s="8">
        <f t="shared" si="27"/>
        <v>547.74</v>
      </c>
      <c r="J213" s="8">
        <f t="shared" si="27"/>
        <v>561.66</v>
      </c>
      <c r="K213" s="8">
        <f t="shared" si="27"/>
        <v>534.66999999999996</v>
      </c>
      <c r="L213" s="8">
        <f t="shared" si="27"/>
        <v>523.97</v>
      </c>
      <c r="M213" s="8">
        <f t="shared" si="27"/>
        <v>530.91999999999996</v>
      </c>
      <c r="N213" s="8">
        <f t="shared" si="27"/>
        <v>552.58000000000004</v>
      </c>
      <c r="O213" s="8">
        <f t="shared" si="27"/>
        <v>500.53000000000003</v>
      </c>
      <c r="P213" s="8">
        <f t="shared" si="27"/>
        <v>500.56</v>
      </c>
      <c r="Q213" s="8">
        <f t="shared" si="27"/>
        <v>495.96</v>
      </c>
      <c r="R213" s="8" t="str">
        <f t="shared" si="27"/>
        <v/>
      </c>
    </row>
    <row r="214" spans="1:18" x14ac:dyDescent="0.3">
      <c r="A214" s="8" t="s">
        <v>32</v>
      </c>
      <c r="B214" s="8">
        <f t="shared" ref="B214:R214" si="28">IF(AND(B130&lt;&gt;"",B158&lt;&gt;"",B186&lt;&gt;""),B130+B158+B186,"")</f>
        <v>471.71999999999997</v>
      </c>
      <c r="C214" s="8">
        <f t="shared" si="28"/>
        <v>477.41000000000008</v>
      </c>
      <c r="D214" s="8">
        <f t="shared" si="28"/>
        <v>471.27</v>
      </c>
      <c r="E214" s="8">
        <f t="shared" si="28"/>
        <v>469.55999999999995</v>
      </c>
      <c r="F214" s="8">
        <f t="shared" si="28"/>
        <v>468.91999999999996</v>
      </c>
      <c r="G214" s="8">
        <f t="shared" si="28"/>
        <v>472.9</v>
      </c>
      <c r="H214" s="8">
        <f t="shared" si="28"/>
        <v>481.69000000000005</v>
      </c>
      <c r="I214" s="8">
        <f t="shared" si="28"/>
        <v>481.46000000000004</v>
      </c>
      <c r="J214" s="8">
        <f t="shared" si="28"/>
        <v>477.46</v>
      </c>
      <c r="K214" s="8">
        <f t="shared" si="28"/>
        <v>484.85</v>
      </c>
      <c r="L214" s="8">
        <f t="shared" si="28"/>
        <v>440.66</v>
      </c>
      <c r="M214" s="8">
        <f t="shared" si="28"/>
        <v>439.76</v>
      </c>
      <c r="N214" s="8">
        <f t="shared" si="28"/>
        <v>442.63</v>
      </c>
      <c r="O214" s="8">
        <f t="shared" si="28"/>
        <v>424.15999999999997</v>
      </c>
      <c r="P214" s="8">
        <f t="shared" si="28"/>
        <v>423.78000000000003</v>
      </c>
      <c r="Q214" s="8">
        <f t="shared" si="28"/>
        <v>424.59000000000003</v>
      </c>
      <c r="R214" s="8" t="str">
        <f t="shared" si="28"/>
        <v/>
      </c>
    </row>
    <row r="215" spans="1:18" x14ac:dyDescent="0.3">
      <c r="A215" s="8" t="s">
        <v>33</v>
      </c>
      <c r="B215" s="8">
        <f t="shared" ref="B215:R215" si="29">IF(AND(B131&lt;&gt;"",B159&lt;&gt;"",B187&lt;&gt;""),B131+B159+B187,"")</f>
        <v>367.78999999999996</v>
      </c>
      <c r="C215" s="8">
        <f t="shared" si="29"/>
        <v>359.45</v>
      </c>
      <c r="D215" s="8">
        <f t="shared" si="29"/>
        <v>353.64000000000004</v>
      </c>
      <c r="E215" s="8">
        <f t="shared" si="29"/>
        <v>345</v>
      </c>
      <c r="F215" s="8">
        <f t="shared" si="29"/>
        <v>341.7</v>
      </c>
      <c r="G215" s="8">
        <f t="shared" si="29"/>
        <v>336.10999999999996</v>
      </c>
      <c r="H215" s="8">
        <f t="shared" si="29"/>
        <v>331.49</v>
      </c>
      <c r="I215" s="8">
        <f t="shared" si="29"/>
        <v>327.19</v>
      </c>
      <c r="J215" s="8">
        <f t="shared" si="29"/>
        <v>322.53999999999996</v>
      </c>
      <c r="K215" s="8">
        <f t="shared" si="29"/>
        <v>318.70999999999998</v>
      </c>
      <c r="L215" s="8">
        <f t="shared" si="29"/>
        <v>315.18</v>
      </c>
      <c r="M215" s="8">
        <f t="shared" si="29"/>
        <v>308.92</v>
      </c>
      <c r="N215" s="8">
        <f t="shared" si="29"/>
        <v>299.31</v>
      </c>
      <c r="O215" s="8">
        <f t="shared" si="29"/>
        <v>296.34000000000003</v>
      </c>
      <c r="P215" s="8">
        <f t="shared" si="29"/>
        <v>296.63</v>
      </c>
      <c r="Q215" s="8">
        <f t="shared" si="29"/>
        <v>297.89999999999998</v>
      </c>
      <c r="R215" s="8" t="str">
        <f t="shared" si="29"/>
        <v/>
      </c>
    </row>
    <row r="216" spans="1:18" x14ac:dyDescent="0.3">
      <c r="A216" s="8" t="s">
        <v>34</v>
      </c>
      <c r="B216" s="8">
        <f t="shared" ref="B216:R216" si="30">IF(AND(B132&lt;&gt;"",B160&lt;&gt;"",B188&lt;&gt;""),B132+B160+B188,"")</f>
        <v>797</v>
      </c>
      <c r="C216" s="8">
        <f t="shared" si="30"/>
        <v>782.7</v>
      </c>
      <c r="D216" s="8">
        <f t="shared" si="30"/>
        <v>771.26</v>
      </c>
      <c r="E216" s="8">
        <f t="shared" si="30"/>
        <v>754.56999999999994</v>
      </c>
      <c r="F216" s="8">
        <f t="shared" si="30"/>
        <v>739.04</v>
      </c>
      <c r="G216" s="8">
        <f t="shared" si="30"/>
        <v>722.49</v>
      </c>
      <c r="H216" s="8">
        <f t="shared" si="30"/>
        <v>711.11</v>
      </c>
      <c r="I216" s="8">
        <f t="shared" si="30"/>
        <v>706.01</v>
      </c>
      <c r="J216" s="8">
        <f t="shared" si="30"/>
        <v>690.27</v>
      </c>
      <c r="K216" s="8">
        <f t="shared" si="30"/>
        <v>666.1099999999999</v>
      </c>
      <c r="L216" s="8">
        <f t="shared" si="30"/>
        <v>642.79999999999995</v>
      </c>
      <c r="M216" s="8">
        <f t="shared" si="30"/>
        <v>635.66</v>
      </c>
      <c r="N216" s="8">
        <f t="shared" si="30"/>
        <v>634.12</v>
      </c>
      <c r="O216" s="8">
        <f t="shared" si="30"/>
        <v>628.5</v>
      </c>
      <c r="P216" s="8">
        <f t="shared" si="30"/>
        <v>620.57999999999993</v>
      </c>
      <c r="Q216" s="8">
        <f t="shared" si="30"/>
        <v>612.76</v>
      </c>
      <c r="R216" s="8" t="str">
        <f t="shared" si="30"/>
        <v/>
      </c>
    </row>
    <row r="217" spans="1:18" x14ac:dyDescent="0.3">
      <c r="A217" s="8" t="s">
        <v>35</v>
      </c>
      <c r="B217" s="8" t="str">
        <f t="shared" ref="B217:R217" si="31">IF(AND(B133&lt;&gt;"",B161&lt;&gt;"",B189&lt;&gt;""),B133+B161+B189,"")</f>
        <v/>
      </c>
      <c r="C217" s="8" t="str">
        <f t="shared" si="31"/>
        <v/>
      </c>
      <c r="D217" s="8" t="str">
        <f t="shared" si="31"/>
        <v/>
      </c>
      <c r="E217" s="8" t="str">
        <f t="shared" si="31"/>
        <v/>
      </c>
      <c r="F217" s="8" t="str">
        <f t="shared" si="31"/>
        <v/>
      </c>
      <c r="G217" s="8" t="str">
        <f t="shared" si="31"/>
        <v/>
      </c>
      <c r="H217" s="8" t="str">
        <f t="shared" si="31"/>
        <v/>
      </c>
      <c r="I217" s="8" t="str">
        <f t="shared" si="31"/>
        <v/>
      </c>
      <c r="J217" s="8" t="str">
        <f t="shared" si="31"/>
        <v/>
      </c>
      <c r="K217" s="8" t="str">
        <f t="shared" si="31"/>
        <v/>
      </c>
      <c r="L217" s="8">
        <f t="shared" si="31"/>
        <v>561.91999999999996</v>
      </c>
      <c r="M217" s="8">
        <f t="shared" si="31"/>
        <v>568.20000000000005</v>
      </c>
      <c r="N217" s="8">
        <f t="shared" si="31"/>
        <v>588.63</v>
      </c>
      <c r="O217" s="8">
        <f t="shared" si="31"/>
        <v>586.04</v>
      </c>
      <c r="P217" s="8">
        <f t="shared" si="31"/>
        <v>591.02</v>
      </c>
      <c r="Q217" s="8">
        <f t="shared" si="31"/>
        <v>556.30000000000007</v>
      </c>
      <c r="R217" s="8" t="str">
        <f t="shared" si="31"/>
        <v/>
      </c>
    </row>
    <row r="218" spans="1:18" x14ac:dyDescent="0.3">
      <c r="A218" s="8" t="s">
        <v>36</v>
      </c>
      <c r="B218" s="8" t="str">
        <f t="shared" ref="B218:R218" si="32">IF(AND(B134&lt;&gt;"",B162&lt;&gt;"",B190&lt;&gt;""),B134+B162+B190,"")</f>
        <v/>
      </c>
      <c r="C218" s="8" t="str">
        <f t="shared" si="32"/>
        <v/>
      </c>
      <c r="D218" s="8" t="str">
        <f t="shared" si="32"/>
        <v/>
      </c>
      <c r="E218" s="8">
        <f t="shared" si="32"/>
        <v>415.89</v>
      </c>
      <c r="F218" s="8">
        <f t="shared" si="32"/>
        <v>398.65000000000003</v>
      </c>
      <c r="G218" s="8">
        <f t="shared" si="32"/>
        <v>399.90999999999997</v>
      </c>
      <c r="H218" s="8">
        <f t="shared" si="32"/>
        <v>393.9</v>
      </c>
      <c r="I218" s="8">
        <f t="shared" si="32"/>
        <v>384.48</v>
      </c>
      <c r="J218" s="8">
        <f t="shared" si="32"/>
        <v>372.74</v>
      </c>
      <c r="K218" s="8">
        <f t="shared" si="32"/>
        <v>362.60999999999996</v>
      </c>
      <c r="L218" s="8">
        <f t="shared" si="32"/>
        <v>357.09000000000003</v>
      </c>
      <c r="M218" s="8">
        <f t="shared" si="32"/>
        <v>343.95000000000005</v>
      </c>
      <c r="N218" s="8">
        <f t="shared" si="32"/>
        <v>342.16</v>
      </c>
      <c r="O218" s="8">
        <f t="shared" si="32"/>
        <v>331.16</v>
      </c>
      <c r="P218" s="8">
        <f t="shared" si="32"/>
        <v>321.08999999999997</v>
      </c>
      <c r="Q218" s="8">
        <f t="shared" si="32"/>
        <v>319.54999999999995</v>
      </c>
      <c r="R218" s="8" t="str">
        <f t="shared" si="32"/>
        <v/>
      </c>
    </row>
    <row r="219" spans="1:18" x14ac:dyDescent="0.3">
      <c r="A219" s="8" t="s">
        <v>37</v>
      </c>
      <c r="B219" s="8">
        <f t="shared" ref="B219:R219" si="33">IF(AND(B135&lt;&gt;"",B163&lt;&gt;"",B191&lt;&gt;""),B135+B163+B191,"")</f>
        <v>452.28999999999996</v>
      </c>
      <c r="C219" s="8" t="str">
        <f t="shared" si="33"/>
        <v/>
      </c>
      <c r="D219" s="8" t="str">
        <f t="shared" si="33"/>
        <v/>
      </c>
      <c r="E219" s="8" t="str">
        <f t="shared" si="33"/>
        <v/>
      </c>
      <c r="F219" s="8" t="str">
        <f t="shared" si="33"/>
        <v/>
      </c>
      <c r="G219" s="8">
        <f t="shared" si="33"/>
        <v>375.03999999999996</v>
      </c>
      <c r="H219" s="8">
        <f t="shared" si="33"/>
        <v>369.69</v>
      </c>
      <c r="I219" s="8">
        <f t="shared" si="33"/>
        <v>371.95</v>
      </c>
      <c r="J219" s="8">
        <f t="shared" si="33"/>
        <v>375.38</v>
      </c>
      <c r="K219" s="8">
        <f t="shared" si="33"/>
        <v>376.23</v>
      </c>
      <c r="L219" s="8">
        <f t="shared" si="33"/>
        <v>356.62</v>
      </c>
      <c r="M219" s="8">
        <f t="shared" si="33"/>
        <v>351.16999999999996</v>
      </c>
      <c r="N219" s="8">
        <f t="shared" si="33"/>
        <v>346.09000000000003</v>
      </c>
      <c r="O219" s="8">
        <f t="shared" si="33"/>
        <v>340.86</v>
      </c>
      <c r="P219" s="8">
        <f t="shared" si="33"/>
        <v>341.58000000000004</v>
      </c>
      <c r="Q219" s="8">
        <f t="shared" si="33"/>
        <v>341.53</v>
      </c>
      <c r="R219" s="8" t="str">
        <f t="shared" si="33"/>
        <v/>
      </c>
    </row>
    <row r="220" spans="1:18" x14ac:dyDescent="0.3">
      <c r="A220" s="8" t="s">
        <v>38</v>
      </c>
      <c r="B220" s="8">
        <f t="shared" ref="B220:R220" si="34">IF(AND(B136&lt;&gt;"",B164&lt;&gt;"",B192&lt;&gt;""),B136+B164+B192,"")</f>
        <v>875.39</v>
      </c>
      <c r="C220" s="8">
        <f t="shared" si="34"/>
        <v>821.61</v>
      </c>
      <c r="D220" s="8">
        <f t="shared" si="34"/>
        <v>777.13</v>
      </c>
      <c r="E220" s="8">
        <f t="shared" si="34"/>
        <v>782.64</v>
      </c>
      <c r="F220" s="8">
        <f t="shared" si="34"/>
        <v>774.42</v>
      </c>
      <c r="G220" s="8">
        <f t="shared" si="34"/>
        <v>769.22</v>
      </c>
      <c r="H220" s="8">
        <f t="shared" si="34"/>
        <v>760.81000000000006</v>
      </c>
      <c r="I220" s="8">
        <f t="shared" si="34"/>
        <v>757.13</v>
      </c>
      <c r="J220" s="8">
        <f t="shared" si="34"/>
        <v>746.08</v>
      </c>
      <c r="K220" s="8">
        <f t="shared" si="34"/>
        <v>640.14</v>
      </c>
      <c r="L220" s="8">
        <f t="shared" si="34"/>
        <v>551.47</v>
      </c>
      <c r="M220" s="8">
        <f t="shared" si="34"/>
        <v>588.43999999999994</v>
      </c>
      <c r="N220" s="8">
        <f t="shared" si="34"/>
        <v>588.51</v>
      </c>
      <c r="O220" s="8">
        <f t="shared" si="34"/>
        <v>579.98</v>
      </c>
      <c r="P220" s="8">
        <f t="shared" si="34"/>
        <v>565.70999999999992</v>
      </c>
      <c r="Q220" s="8">
        <f t="shared" si="34"/>
        <v>569.44999999999993</v>
      </c>
      <c r="R220" s="8" t="str">
        <f t="shared" si="34"/>
        <v/>
      </c>
    </row>
    <row r="221" spans="1:18" x14ac:dyDescent="0.3">
      <c r="A221" s="8" t="s">
        <v>39</v>
      </c>
      <c r="B221" s="8">
        <f t="shared" ref="B221:R221" si="35">IF(AND(B137&lt;&gt;"",B165&lt;&gt;"",B193&lt;&gt;""),B137+B165+B193,"")</f>
        <v>883.32</v>
      </c>
      <c r="C221" s="8">
        <f t="shared" si="35"/>
        <v>830.81999999999994</v>
      </c>
      <c r="D221" s="8">
        <f t="shared" si="35"/>
        <v>804.02</v>
      </c>
      <c r="E221" s="8">
        <f t="shared" si="35"/>
        <v>776.53000000000009</v>
      </c>
      <c r="F221" s="8">
        <f t="shared" si="35"/>
        <v>743.71</v>
      </c>
      <c r="G221" s="8">
        <f t="shared" si="35"/>
        <v>708.78</v>
      </c>
      <c r="H221" s="8">
        <f t="shared" si="35"/>
        <v>688.82</v>
      </c>
      <c r="I221" s="8">
        <f t="shared" si="35"/>
        <v>688.26</v>
      </c>
      <c r="J221" s="8">
        <f t="shared" si="35"/>
        <v>683.66</v>
      </c>
      <c r="K221" s="8">
        <f t="shared" si="35"/>
        <v>680.32</v>
      </c>
      <c r="L221" s="8">
        <f t="shared" si="35"/>
        <v>695.43000000000006</v>
      </c>
      <c r="M221" s="8">
        <f t="shared" si="35"/>
        <v>742.89</v>
      </c>
      <c r="N221" s="8">
        <f t="shared" si="35"/>
        <v>743.23</v>
      </c>
      <c r="O221" s="8">
        <f t="shared" si="35"/>
        <v>728.20999999999992</v>
      </c>
      <c r="P221" s="8">
        <f t="shared" si="35"/>
        <v>722.15</v>
      </c>
      <c r="Q221" s="8">
        <f t="shared" si="35"/>
        <v>696.62</v>
      </c>
      <c r="R221" s="8" t="str">
        <f t="shared" si="35"/>
        <v/>
      </c>
    </row>
    <row r="222" spans="1:18" x14ac:dyDescent="0.3">
      <c r="A222" s="8" t="s">
        <v>40</v>
      </c>
      <c r="B222" s="8" t="str">
        <f t="shared" ref="B222:R222" si="36">IF(AND(B138&lt;&gt;"",B166&lt;&gt;"",B194&lt;&gt;""),B138+B166+B194,"")</f>
        <v/>
      </c>
      <c r="C222" s="8" t="str">
        <f t="shared" si="36"/>
        <v/>
      </c>
      <c r="D222" s="8" t="str">
        <f t="shared" si="36"/>
        <v/>
      </c>
      <c r="E222" s="8">
        <f t="shared" si="36"/>
        <v>789.53</v>
      </c>
      <c r="F222" s="8">
        <f t="shared" si="36"/>
        <v>788.77</v>
      </c>
      <c r="G222" s="8">
        <f t="shared" si="36"/>
        <v>791.45</v>
      </c>
      <c r="H222" s="8">
        <f t="shared" si="36"/>
        <v>797.72</v>
      </c>
      <c r="I222" s="8">
        <f t="shared" si="36"/>
        <v>718.58999999999992</v>
      </c>
      <c r="J222" s="8">
        <f t="shared" si="36"/>
        <v>710.5</v>
      </c>
      <c r="K222" s="8">
        <f t="shared" si="36"/>
        <v>714.37999999999988</v>
      </c>
      <c r="L222" s="8">
        <f t="shared" si="36"/>
        <v>718.18</v>
      </c>
      <c r="M222" s="8">
        <f t="shared" si="36"/>
        <v>718.73</v>
      </c>
      <c r="N222" s="8" t="str">
        <f t="shared" si="36"/>
        <v/>
      </c>
      <c r="O222" s="8" t="str">
        <f t="shared" si="36"/>
        <v/>
      </c>
      <c r="P222" s="8" t="str">
        <f t="shared" si="36"/>
        <v/>
      </c>
      <c r="Q222" s="8" t="str">
        <f t="shared" si="36"/>
        <v/>
      </c>
      <c r="R222" s="8" t="str">
        <f t="shared" si="36"/>
        <v/>
      </c>
    </row>
    <row r="223" spans="1:18" x14ac:dyDescent="0.3">
      <c r="A223" s="8" t="s">
        <v>41</v>
      </c>
      <c r="B223" s="8" t="str">
        <f t="shared" ref="B223:R223" si="37">IF(AND(B139&lt;&gt;"",B167&lt;&gt;"",B195&lt;&gt;""),B139+B167+B195,"")</f>
        <v/>
      </c>
      <c r="C223" s="8" t="str">
        <f t="shared" si="37"/>
        <v/>
      </c>
      <c r="D223" s="8" t="str">
        <f t="shared" si="37"/>
        <v/>
      </c>
      <c r="E223" s="8" t="str">
        <f t="shared" si="37"/>
        <v/>
      </c>
      <c r="F223" s="8" t="str">
        <f t="shared" si="37"/>
        <v/>
      </c>
      <c r="G223" s="8" t="str">
        <f t="shared" si="37"/>
        <v/>
      </c>
      <c r="H223" s="8" t="str">
        <f t="shared" si="37"/>
        <v/>
      </c>
      <c r="I223" s="8" t="str">
        <f t="shared" si="37"/>
        <v/>
      </c>
      <c r="J223" s="8" t="str">
        <f t="shared" si="37"/>
        <v/>
      </c>
      <c r="K223" s="8" t="str">
        <f t="shared" si="37"/>
        <v/>
      </c>
      <c r="L223" s="8" t="str">
        <f t="shared" si="37"/>
        <v/>
      </c>
      <c r="M223" s="8" t="str">
        <f t="shared" si="37"/>
        <v/>
      </c>
      <c r="N223" s="8" t="str">
        <f t="shared" si="37"/>
        <v/>
      </c>
      <c r="O223" s="8" t="str">
        <f t="shared" si="37"/>
        <v/>
      </c>
      <c r="P223" s="8" t="str">
        <f t="shared" si="37"/>
        <v/>
      </c>
      <c r="Q223" s="8" t="str">
        <f t="shared" si="37"/>
        <v/>
      </c>
      <c r="R223" s="8" t="str">
        <f t="shared" si="37"/>
        <v/>
      </c>
    </row>
    <row r="224" spans="1:18" x14ac:dyDescent="0.3">
      <c r="A224" s="8" t="s">
        <v>42</v>
      </c>
      <c r="B224" s="8">
        <f t="shared" ref="B224:R224" si="38">IF(AND(B140&lt;&gt;"",B168&lt;&gt;"",B196&lt;&gt;""),B140+B168+B196,"")</f>
        <v>794.77</v>
      </c>
      <c r="C224" s="8">
        <f t="shared" si="38"/>
        <v>784.78</v>
      </c>
      <c r="D224" s="8">
        <f t="shared" si="38"/>
        <v>780.65</v>
      </c>
      <c r="E224" s="8">
        <f t="shared" si="38"/>
        <v>773.34</v>
      </c>
      <c r="F224" s="8">
        <f t="shared" si="38"/>
        <v>773.45</v>
      </c>
      <c r="G224" s="8">
        <f t="shared" si="38"/>
        <v>768.7</v>
      </c>
      <c r="H224" s="8">
        <f t="shared" si="38"/>
        <v>766.19999999999993</v>
      </c>
      <c r="I224" s="8">
        <f t="shared" si="38"/>
        <v>774.70999999999992</v>
      </c>
      <c r="J224" s="8">
        <f t="shared" si="38"/>
        <v>767.89</v>
      </c>
      <c r="K224" s="8">
        <f t="shared" si="38"/>
        <v>765.89</v>
      </c>
      <c r="L224" s="8">
        <f t="shared" si="38"/>
        <v>762.93</v>
      </c>
      <c r="M224" s="8">
        <f t="shared" si="38"/>
        <v>764.72</v>
      </c>
      <c r="N224" s="8">
        <f t="shared" si="38"/>
        <v>767.39</v>
      </c>
      <c r="O224" s="8">
        <f t="shared" si="38"/>
        <v>764.5</v>
      </c>
      <c r="P224" s="8">
        <f t="shared" si="38"/>
        <v>758.81</v>
      </c>
      <c r="Q224" s="8">
        <f t="shared" si="38"/>
        <v>754.51</v>
      </c>
      <c r="R224" s="8" t="str">
        <f t="shared" si="38"/>
        <v/>
      </c>
    </row>
    <row r="225" spans="1:18" x14ac:dyDescent="0.3">
      <c r="A225" s="8" t="s">
        <v>43</v>
      </c>
      <c r="B225" s="8" t="str">
        <f t="shared" ref="B225:R225" si="39">IF(AND(B141&lt;&gt;"",B169&lt;&gt;"",B197&lt;&gt;""),B141+B169+B197,"")</f>
        <v/>
      </c>
      <c r="C225" s="8" t="str">
        <f t="shared" si="39"/>
        <v/>
      </c>
      <c r="D225" s="8" t="str">
        <f t="shared" si="39"/>
        <v/>
      </c>
      <c r="E225" s="8" t="str">
        <f t="shared" si="39"/>
        <v/>
      </c>
      <c r="F225" s="8" t="str">
        <f t="shared" si="39"/>
        <v/>
      </c>
      <c r="G225" s="8" t="str">
        <f t="shared" si="39"/>
        <v/>
      </c>
      <c r="H225" s="8" t="str">
        <f t="shared" si="39"/>
        <v/>
      </c>
      <c r="I225" s="8">
        <f t="shared" si="39"/>
        <v>642.38</v>
      </c>
      <c r="J225" s="8">
        <f t="shared" si="39"/>
        <v>661.94999999999993</v>
      </c>
      <c r="K225" s="8">
        <f t="shared" si="39"/>
        <v>665.28</v>
      </c>
      <c r="L225" s="8">
        <f t="shared" si="39"/>
        <v>655.71</v>
      </c>
      <c r="M225" s="8">
        <f t="shared" si="39"/>
        <v>654.69000000000005</v>
      </c>
      <c r="N225" s="8" t="str">
        <f t="shared" si="39"/>
        <v/>
      </c>
      <c r="O225" s="8" t="str">
        <f t="shared" si="39"/>
        <v/>
      </c>
      <c r="P225" s="8" t="str">
        <f t="shared" si="39"/>
        <v/>
      </c>
      <c r="Q225" s="8" t="str">
        <f t="shared" si="39"/>
        <v/>
      </c>
      <c r="R225" s="8" t="str">
        <f t="shared" si="39"/>
        <v/>
      </c>
    </row>
    <row r="226" spans="1:18" x14ac:dyDescent="0.3">
      <c r="A226" s="8" t="s">
        <v>44</v>
      </c>
      <c r="B226" s="8">
        <f t="shared" ref="B226:R226" si="40">IF(AND(B142&lt;&gt;"",B170&lt;&gt;"",B198&lt;&gt;""),B142+B170+B198,"")</f>
        <v>373.21999999999997</v>
      </c>
      <c r="C226" s="8">
        <f t="shared" si="40"/>
        <v>367.33000000000004</v>
      </c>
      <c r="D226" s="8">
        <f t="shared" si="40"/>
        <v>358.41999999999996</v>
      </c>
      <c r="E226" s="8">
        <f t="shared" si="40"/>
        <v>358.77000000000004</v>
      </c>
      <c r="F226" s="8">
        <f t="shared" si="40"/>
        <v>358.29</v>
      </c>
      <c r="G226" s="8">
        <f t="shared" si="40"/>
        <v>354.26</v>
      </c>
      <c r="H226" s="8">
        <f t="shared" si="40"/>
        <v>345.84000000000003</v>
      </c>
      <c r="I226" s="8">
        <f t="shared" si="40"/>
        <v>341.43</v>
      </c>
      <c r="J226" s="8">
        <f t="shared" si="40"/>
        <v>337.04999999999995</v>
      </c>
      <c r="K226" s="8">
        <f t="shared" si="40"/>
        <v>335.15000000000003</v>
      </c>
      <c r="L226" s="8">
        <f t="shared" si="40"/>
        <v>336.12</v>
      </c>
      <c r="M226" s="8">
        <f t="shared" si="40"/>
        <v>337.23</v>
      </c>
      <c r="N226" s="8">
        <f t="shared" si="40"/>
        <v>340.61</v>
      </c>
      <c r="O226" s="8">
        <f t="shared" si="40"/>
        <v>339.27</v>
      </c>
      <c r="P226" s="8">
        <f t="shared" si="40"/>
        <v>331.91</v>
      </c>
      <c r="Q226" s="8">
        <f t="shared" si="40"/>
        <v>340.05</v>
      </c>
      <c r="R226" s="8" t="str">
        <f t="shared" si="40"/>
        <v/>
      </c>
    </row>
    <row r="227" spans="1:18" x14ac:dyDescent="0.3">
      <c r="A227" s="8" t="s">
        <v>45</v>
      </c>
      <c r="B227" s="8">
        <f t="shared" ref="B227:R227" si="41">IF(AND(B143&lt;&gt;"",B171&lt;&gt;"",B199&lt;&gt;""),B143+B171+B199,"")</f>
        <v>769.31</v>
      </c>
      <c r="C227" s="8">
        <f t="shared" si="41"/>
        <v>783.4</v>
      </c>
      <c r="D227" s="8">
        <f t="shared" si="41"/>
        <v>766.4</v>
      </c>
      <c r="E227" s="8">
        <f t="shared" si="41"/>
        <v>674.36</v>
      </c>
      <c r="F227" s="8">
        <f t="shared" si="41"/>
        <v>673.72</v>
      </c>
      <c r="G227" s="8">
        <f t="shared" si="41"/>
        <v>677.29</v>
      </c>
      <c r="H227" s="8">
        <f t="shared" si="41"/>
        <v>674.13</v>
      </c>
      <c r="I227" s="8">
        <f t="shared" si="41"/>
        <v>653.88</v>
      </c>
      <c r="J227" s="8">
        <f t="shared" si="41"/>
        <v>656.92000000000007</v>
      </c>
      <c r="K227" s="8">
        <f t="shared" si="41"/>
        <v>662.01</v>
      </c>
      <c r="L227" s="8">
        <f t="shared" si="41"/>
        <v>628.49</v>
      </c>
      <c r="M227" s="8">
        <f t="shared" si="41"/>
        <v>612.44000000000005</v>
      </c>
      <c r="N227" s="8">
        <f t="shared" si="41"/>
        <v>659.6</v>
      </c>
      <c r="O227" s="8">
        <f t="shared" si="41"/>
        <v>667.32</v>
      </c>
      <c r="P227" s="8">
        <f t="shared" si="41"/>
        <v>671.13999999999987</v>
      </c>
      <c r="Q227" s="8">
        <f t="shared" si="41"/>
        <v>679.12</v>
      </c>
      <c r="R227" s="8" t="str">
        <f t="shared" si="41"/>
        <v/>
      </c>
    </row>
    <row r="228" spans="1:18" x14ac:dyDescent="0.3">
      <c r="A228" s="8" t="s">
        <v>46</v>
      </c>
      <c r="B228" s="8" t="str">
        <f t="shared" ref="B228:R228" si="42">IF(AND(B144&lt;&gt;"",B172&lt;&gt;"",B200&lt;&gt;""),B144+B172+B200,"")</f>
        <v/>
      </c>
      <c r="C228" s="8" t="str">
        <f t="shared" si="42"/>
        <v/>
      </c>
      <c r="D228" s="8" t="str">
        <f t="shared" si="42"/>
        <v/>
      </c>
      <c r="E228" s="8" t="str">
        <f t="shared" si="42"/>
        <v/>
      </c>
      <c r="F228" s="8" t="str">
        <f t="shared" si="42"/>
        <v/>
      </c>
      <c r="G228" s="8" t="str">
        <f t="shared" si="42"/>
        <v/>
      </c>
      <c r="H228" s="8" t="str">
        <f t="shared" si="42"/>
        <v/>
      </c>
      <c r="I228" s="8" t="str">
        <f t="shared" si="42"/>
        <v/>
      </c>
      <c r="J228" s="8" t="str">
        <f t="shared" si="42"/>
        <v/>
      </c>
      <c r="K228" s="8" t="str">
        <f t="shared" si="42"/>
        <v/>
      </c>
      <c r="L228" s="8">
        <f t="shared" si="42"/>
        <v>457.24</v>
      </c>
      <c r="M228" s="8">
        <f t="shared" si="42"/>
        <v>462.43</v>
      </c>
      <c r="N228" s="8">
        <f t="shared" si="42"/>
        <v>454.46</v>
      </c>
      <c r="O228" s="8">
        <f t="shared" si="42"/>
        <v>455.2</v>
      </c>
      <c r="P228" s="8">
        <f t="shared" si="42"/>
        <v>453.74</v>
      </c>
      <c r="Q228" s="8">
        <f t="shared" si="42"/>
        <v>451.40999999999997</v>
      </c>
      <c r="R228" s="8" t="str">
        <f t="shared" si="42"/>
        <v/>
      </c>
    </row>
    <row r="229" spans="1:18" x14ac:dyDescent="0.3">
      <c r="A229" s="8" t="s">
        <v>47</v>
      </c>
      <c r="B229" s="8" t="str">
        <f t="shared" ref="B229:R229" si="43">IF(AND(B145&lt;&gt;"",B173&lt;&gt;"",B201&lt;&gt;""),B145+B173+B201,"")</f>
        <v/>
      </c>
      <c r="C229" s="8" t="str">
        <f t="shared" si="43"/>
        <v/>
      </c>
      <c r="D229" s="8" t="str">
        <f t="shared" si="43"/>
        <v/>
      </c>
      <c r="E229" s="8" t="str">
        <f t="shared" si="43"/>
        <v/>
      </c>
      <c r="F229" s="8" t="str">
        <f t="shared" si="43"/>
        <v/>
      </c>
      <c r="G229" s="8" t="str">
        <f t="shared" si="43"/>
        <v/>
      </c>
      <c r="H229" s="8" t="str">
        <f t="shared" si="43"/>
        <v/>
      </c>
      <c r="I229" s="8" t="str">
        <f t="shared" si="43"/>
        <v/>
      </c>
      <c r="J229" s="8" t="str">
        <f t="shared" si="43"/>
        <v/>
      </c>
      <c r="K229" s="8" t="str">
        <f t="shared" si="43"/>
        <v/>
      </c>
      <c r="L229" s="8" t="str">
        <f t="shared" si="43"/>
        <v/>
      </c>
      <c r="M229" s="8" t="str">
        <f t="shared" si="43"/>
        <v/>
      </c>
      <c r="N229" s="8" t="str">
        <f t="shared" si="43"/>
        <v/>
      </c>
      <c r="O229" s="8" t="str">
        <f t="shared" si="43"/>
        <v/>
      </c>
      <c r="P229" s="8" t="str">
        <f t="shared" si="43"/>
        <v/>
      </c>
      <c r="Q229" s="8" t="str">
        <f t="shared" si="43"/>
        <v/>
      </c>
      <c r="R229" s="8" t="str">
        <f t="shared" si="43"/>
        <v/>
      </c>
    </row>
    <row r="230" spans="1:18" x14ac:dyDescent="0.3">
      <c r="A230" s="8" t="s">
        <v>48</v>
      </c>
      <c r="B230" s="8" t="str">
        <f t="shared" ref="B230:R230" si="44">IF(AND(B146&lt;&gt;"",B174&lt;&gt;"",B202&lt;&gt;""),B146+B174+B202,"")</f>
        <v/>
      </c>
      <c r="C230" s="8" t="str">
        <f t="shared" si="44"/>
        <v/>
      </c>
      <c r="D230" s="8" t="str">
        <f t="shared" si="44"/>
        <v/>
      </c>
      <c r="E230" s="8" t="str">
        <f t="shared" si="44"/>
        <v/>
      </c>
      <c r="F230" s="8" t="str">
        <f t="shared" si="44"/>
        <v/>
      </c>
      <c r="G230" s="8" t="str">
        <f t="shared" si="44"/>
        <v/>
      </c>
      <c r="H230" s="8" t="str">
        <f t="shared" si="44"/>
        <v/>
      </c>
      <c r="I230" s="8" t="str">
        <f t="shared" si="44"/>
        <v/>
      </c>
      <c r="J230" s="8" t="str">
        <f t="shared" si="44"/>
        <v/>
      </c>
      <c r="K230" s="8" t="str">
        <f t="shared" si="44"/>
        <v/>
      </c>
      <c r="L230" s="8" t="str">
        <f t="shared" si="44"/>
        <v/>
      </c>
      <c r="M230" s="8" t="str">
        <f t="shared" si="44"/>
        <v/>
      </c>
      <c r="N230" s="8" t="str">
        <f t="shared" si="44"/>
        <v/>
      </c>
      <c r="O230" s="8" t="str">
        <f t="shared" si="44"/>
        <v/>
      </c>
      <c r="P230" s="8" t="str">
        <f t="shared" si="44"/>
        <v/>
      </c>
      <c r="Q230" s="8" t="str">
        <f t="shared" si="44"/>
        <v/>
      </c>
      <c r="R230" s="8" t="str">
        <f t="shared" si="44"/>
        <v/>
      </c>
    </row>
    <row r="231" spans="1:18" x14ac:dyDescent="0.3">
      <c r="A231" s="8" t="s">
        <v>49</v>
      </c>
      <c r="B231" s="8" t="str">
        <f t="shared" ref="B231:R231" si="45">IF(AND(B147&lt;&gt;"",B175&lt;&gt;"",B203&lt;&gt;""),B147+B175+B203,"")</f>
        <v/>
      </c>
      <c r="C231" s="8" t="str">
        <f t="shared" si="45"/>
        <v/>
      </c>
      <c r="D231" s="8" t="str">
        <f t="shared" si="45"/>
        <v/>
      </c>
      <c r="E231" s="8" t="str">
        <f t="shared" si="45"/>
        <v/>
      </c>
      <c r="F231" s="8" t="str">
        <f t="shared" si="45"/>
        <v/>
      </c>
      <c r="G231" s="8" t="str">
        <f t="shared" si="45"/>
        <v/>
      </c>
      <c r="H231" s="8" t="str">
        <f t="shared" si="45"/>
        <v/>
      </c>
      <c r="I231" s="8" t="str">
        <f t="shared" si="45"/>
        <v/>
      </c>
      <c r="J231" s="8" t="str">
        <f t="shared" si="45"/>
        <v/>
      </c>
      <c r="K231" s="8" t="str">
        <f t="shared" si="45"/>
        <v/>
      </c>
      <c r="L231" s="8" t="str">
        <f t="shared" si="45"/>
        <v/>
      </c>
      <c r="M231" s="8" t="str">
        <f t="shared" si="45"/>
        <v/>
      </c>
      <c r="N231" s="8" t="str">
        <f t="shared" si="45"/>
        <v/>
      </c>
      <c r="O231" s="8" t="str">
        <f t="shared" si="45"/>
        <v/>
      </c>
      <c r="P231" s="8" t="str">
        <f t="shared" si="45"/>
        <v/>
      </c>
      <c r="Q231" s="8" t="str">
        <f t="shared" si="45"/>
        <v/>
      </c>
      <c r="R231" s="8" t="str">
        <f t="shared" si="45"/>
        <v/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opLeftCell="A10" zoomScaleNormal="100" workbookViewId="0">
      <pane xSplit="1" ySplit="3" topLeftCell="B49" activePane="bottomRight" state="frozen"/>
      <selection activeCell="A10" sqref="A10"/>
      <selection pane="topRight" activeCell="B10" sqref="B10"/>
      <selection pane="bottomLeft" activeCell="A13" sqref="A13"/>
      <selection pane="bottomRight" activeCell="G66" sqref="G66"/>
    </sheetView>
  </sheetViews>
  <sheetFormatPr defaultColWidth="8.75" defaultRowHeight="14" x14ac:dyDescent="0.3"/>
  <sheetData>
    <row r="1" spans="1:37" x14ac:dyDescent="0.3">
      <c r="A1" s="1" t="s">
        <v>0</v>
      </c>
    </row>
    <row r="3" spans="1:37" x14ac:dyDescent="0.3">
      <c r="A3" s="1" t="s">
        <v>1</v>
      </c>
      <c r="B3" s="2">
        <v>42900.65996527778</v>
      </c>
    </row>
    <row r="4" spans="1:37" x14ac:dyDescent="0.3">
      <c r="A4" s="1" t="s">
        <v>2</v>
      </c>
      <c r="B4" s="2">
        <v>43019.582979652776</v>
      </c>
    </row>
    <row r="5" spans="1:37" x14ac:dyDescent="0.3">
      <c r="A5" s="1" t="s">
        <v>3</v>
      </c>
      <c r="B5" s="1" t="s">
        <v>4</v>
      </c>
    </row>
    <row r="9" spans="1:37" x14ac:dyDescent="0.3">
      <c r="A9" s="6" t="s">
        <v>5</v>
      </c>
      <c r="B9" s="6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37" x14ac:dyDescent="0.3">
      <c r="A10" s="6" t="s">
        <v>7</v>
      </c>
      <c r="B10" s="6" t="s">
        <v>52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37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37" x14ac:dyDescent="0.3">
      <c r="A12" s="8" t="s">
        <v>9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8" t="s">
        <v>15</v>
      </c>
      <c r="H12" s="8" t="s">
        <v>16</v>
      </c>
      <c r="I12" s="8" t="s">
        <v>17</v>
      </c>
      <c r="J12" s="8" t="s">
        <v>18</v>
      </c>
      <c r="K12" s="8" t="s">
        <v>19</v>
      </c>
      <c r="L12" s="8" t="s">
        <v>20</v>
      </c>
      <c r="M12" s="8" t="s">
        <v>21</v>
      </c>
      <c r="N12" s="8" t="s">
        <v>22</v>
      </c>
      <c r="O12" s="8" t="s">
        <v>23</v>
      </c>
      <c r="P12" s="8" t="s">
        <v>24</v>
      </c>
      <c r="Q12" s="8" t="s">
        <v>25</v>
      </c>
      <c r="R12" s="8" t="s">
        <v>26</v>
      </c>
      <c r="T12" s="3" t="s">
        <v>9</v>
      </c>
      <c r="U12" s="3" t="s">
        <v>10</v>
      </c>
      <c r="V12" s="3" t="s">
        <v>11</v>
      </c>
      <c r="W12" s="3" t="s">
        <v>12</v>
      </c>
      <c r="X12" s="3" t="s">
        <v>13</v>
      </c>
      <c r="Y12" s="3" t="s">
        <v>14</v>
      </c>
      <c r="Z12" s="3" t="s">
        <v>15</v>
      </c>
      <c r="AA12" s="3" t="s">
        <v>16</v>
      </c>
      <c r="AB12" s="3" t="s">
        <v>17</v>
      </c>
      <c r="AC12" s="3" t="s">
        <v>18</v>
      </c>
      <c r="AD12" s="3" t="s">
        <v>19</v>
      </c>
      <c r="AE12" s="3" t="s">
        <v>20</v>
      </c>
      <c r="AF12" s="3" t="s">
        <v>21</v>
      </c>
      <c r="AG12" s="3" t="s">
        <v>22</v>
      </c>
      <c r="AH12" s="3" t="s">
        <v>23</v>
      </c>
      <c r="AI12" s="3" t="s">
        <v>24</v>
      </c>
      <c r="AJ12" s="3" t="s">
        <v>25</v>
      </c>
      <c r="AK12" s="3" t="s">
        <v>26</v>
      </c>
    </row>
    <row r="13" spans="1:37" x14ac:dyDescent="0.3">
      <c r="A13" s="8" t="s">
        <v>27</v>
      </c>
      <c r="B13" s="8" t="str">
        <f>IF(AND(Data!B97&lt;&gt;":",Data!B125&lt;&gt;":",Data!B153&lt;&gt;":"),Data!B97,"")</f>
        <v/>
      </c>
      <c r="C13" s="8" t="str">
        <f>IF(AND(Data!C97&lt;&gt;":",Data!C125&lt;&gt;":",Data!C153&lt;&gt;":"),Data!C97,"")</f>
        <v/>
      </c>
      <c r="D13" s="8" t="str">
        <f>IF(AND(Data!D97&lt;&gt;":",Data!D125&lt;&gt;":",Data!D153&lt;&gt;":"),Data!D97,"")</f>
        <v/>
      </c>
      <c r="E13" s="8" t="str">
        <f>IF(AND(Data!E97&lt;&gt;":",Data!E125&lt;&gt;":",Data!E153&lt;&gt;":"),Data!E97,"")</f>
        <v/>
      </c>
      <c r="F13" s="8">
        <f>IF(AND(Data!F97&lt;&gt;":",Data!F125&lt;&gt;":",Data!F153&lt;&gt;":"),Data!F97,"")</f>
        <v>596.89</v>
      </c>
      <c r="G13" s="8">
        <f>IF(AND(Data!G97&lt;&gt;":",Data!G125&lt;&gt;":",Data!G153&lt;&gt;":"),Data!G97,"")</f>
        <v>618.42999999999995</v>
      </c>
      <c r="H13" s="8">
        <f>IF(AND(Data!H97&lt;&gt;":",Data!H125&lt;&gt;":",Data!H153&lt;&gt;":"),Data!H97,"")</f>
        <v>585.72</v>
      </c>
      <c r="I13" s="8">
        <f>IF(AND(Data!I97&lt;&gt;":",Data!I125&lt;&gt;":",Data!I153&lt;&gt;":"),Data!I97,"")</f>
        <v>590.66999999999996</v>
      </c>
      <c r="J13" s="8">
        <f>IF(AND(Data!J97&lt;&gt;":",Data!J125&lt;&gt;":",Data!J153&lt;&gt;":"),Data!J97,"")</f>
        <v>589.91999999999996</v>
      </c>
      <c r="K13" s="8">
        <f>IF(AND(Data!K97&lt;&gt;":",Data!K125&lt;&gt;":",Data!K153&lt;&gt;":"),Data!K97,"")</f>
        <v>584.76</v>
      </c>
      <c r="L13" s="8">
        <f>IF(AND(Data!L97&lt;&gt;":",Data!L125&lt;&gt;":",Data!L153&lt;&gt;":"),Data!L97,"")</f>
        <v>577.4</v>
      </c>
      <c r="M13" s="8">
        <f>IF(AND(Data!M97&lt;&gt;":",Data!M125&lt;&gt;":",Data!M153&lt;&gt;":"),Data!M97,"")</f>
        <v>559.69000000000005</v>
      </c>
      <c r="N13" s="8">
        <f>IF(AND(Data!N97&lt;&gt;":",Data!N125&lt;&gt;":",Data!N153&lt;&gt;":"),Data!N97,"")</f>
        <v>560.21</v>
      </c>
      <c r="O13" s="8">
        <f>IF(AND(Data!O97&lt;&gt;":",Data!O125&lt;&gt;":",Data!O153&lt;&gt;":"),Data!O97,"")</f>
        <v>564.85</v>
      </c>
      <c r="P13" s="8">
        <f>IF(AND(Data!P97&lt;&gt;":",Data!P125&lt;&gt;":",Data!P153&lt;&gt;":"),Data!P97,"")</f>
        <v>570.77</v>
      </c>
      <c r="Q13" s="8">
        <f>IF(AND(Data!Q97&lt;&gt;":",Data!Q125&lt;&gt;":",Data!Q153&lt;&gt;":"),Data!Q97,"")</f>
        <v>571.79</v>
      </c>
      <c r="R13" s="8" t="str">
        <f>IF(AND(Data!R97&lt;&gt;":",Data!R125&lt;&gt;":",Data!R153&lt;&gt;":"),Data!R97,"")</f>
        <v/>
      </c>
      <c r="T13" s="3" t="s">
        <v>27</v>
      </c>
      <c r="U13" s="11">
        <v>8190876</v>
      </c>
      <c r="V13" s="11">
        <v>8149468</v>
      </c>
      <c r="W13" s="11">
        <v>7868815</v>
      </c>
      <c r="X13" s="11">
        <v>7805506</v>
      </c>
      <c r="Y13" s="11">
        <v>7745147</v>
      </c>
      <c r="Z13" s="11">
        <v>7688573</v>
      </c>
      <c r="AA13" s="11">
        <v>7629371</v>
      </c>
      <c r="AB13" s="11">
        <v>7572673</v>
      </c>
      <c r="AC13" s="11">
        <v>7518002</v>
      </c>
      <c r="AD13" s="11">
        <v>7467119</v>
      </c>
      <c r="AE13" s="11">
        <v>7421766</v>
      </c>
      <c r="AF13" s="11">
        <v>7369431</v>
      </c>
      <c r="AG13" s="11">
        <v>7327224</v>
      </c>
      <c r="AH13" s="11">
        <v>7284552</v>
      </c>
      <c r="AI13" s="11">
        <v>7245677</v>
      </c>
      <c r="AJ13" s="11">
        <v>7202198</v>
      </c>
      <c r="AK13" s="11">
        <v>7153784</v>
      </c>
    </row>
    <row r="14" spans="1:37" x14ac:dyDescent="0.3">
      <c r="A14" s="8" t="s">
        <v>28</v>
      </c>
      <c r="B14" s="8" t="str">
        <f>IF(AND(Data!B98&lt;&gt;":",Data!B126&lt;&gt;":",Data!B154&lt;&gt;":"),Data!B98,"")</f>
        <v/>
      </c>
      <c r="C14" s="8" t="str">
        <f>IF(AND(Data!C98&lt;&gt;":",Data!C126&lt;&gt;":",Data!C154&lt;&gt;":"),Data!C98,"")</f>
        <v/>
      </c>
      <c r="D14" s="8" t="str">
        <f>IF(AND(Data!D98&lt;&gt;":",Data!D126&lt;&gt;":",Data!D154&lt;&gt;":"),Data!D98,"")</f>
        <v/>
      </c>
      <c r="E14" s="8" t="str">
        <f>IF(AND(Data!E98&lt;&gt;":",Data!E126&lt;&gt;":",Data!E154&lt;&gt;":"),Data!E98,"")</f>
        <v/>
      </c>
      <c r="F14" s="8" t="str">
        <f>IF(AND(Data!F98&lt;&gt;":",Data!F126&lt;&gt;":",Data!F154&lt;&gt;":"),Data!F98,"")</f>
        <v/>
      </c>
      <c r="G14" s="8" t="str">
        <f>IF(AND(Data!G98&lt;&gt;":",Data!G126&lt;&gt;":",Data!G154&lt;&gt;":"),Data!G98,"")</f>
        <v/>
      </c>
      <c r="H14" s="8" t="str">
        <f>IF(AND(Data!H98&lt;&gt;":",Data!H126&lt;&gt;":",Data!H154&lt;&gt;":"),Data!H98,"")</f>
        <v/>
      </c>
      <c r="I14" s="8" t="str">
        <f>IF(AND(Data!I98&lt;&gt;":",Data!I126&lt;&gt;":",Data!I154&lt;&gt;":"),Data!I98,"")</f>
        <v/>
      </c>
      <c r="J14" s="8">
        <f>IF(AND(Data!J98&lt;&gt;":",Data!J126&lt;&gt;":",Data!J154&lt;&gt;":"),Data!J98,"")</f>
        <v>637.09</v>
      </c>
      <c r="K14" s="8">
        <f>IF(AND(Data!K98&lt;&gt;":",Data!K126&lt;&gt;":",Data!K154&lt;&gt;":"),Data!K98,"")</f>
        <v>625.85</v>
      </c>
      <c r="L14" s="8" t="str">
        <f>IF(AND(Data!L98&lt;&gt;":",Data!L126&lt;&gt;":",Data!L154&lt;&gt;":"),Data!L98,"")</f>
        <v/>
      </c>
      <c r="M14" s="8" t="str">
        <f>IF(AND(Data!M98&lt;&gt;":",Data!M126&lt;&gt;":",Data!M154&lt;&gt;":"),Data!M98,"")</f>
        <v/>
      </c>
      <c r="N14" s="8">
        <f>IF(AND(Data!N98&lt;&gt;":",Data!N126&lt;&gt;":",Data!N154&lt;&gt;":"),Data!N98,"")</f>
        <v>561.36</v>
      </c>
      <c r="O14" s="8">
        <f>IF(AND(Data!O98&lt;&gt;":",Data!O126&lt;&gt;":",Data!O154&lt;&gt;":"),Data!O98,"")</f>
        <v>542.53</v>
      </c>
      <c r="P14" s="8">
        <f>IF(AND(Data!P98&lt;&gt;":",Data!P126&lt;&gt;":",Data!P154&lt;&gt;":"),Data!P98,"")</f>
        <v>546.92999999999995</v>
      </c>
      <c r="Q14" s="8">
        <f>IF(AND(Data!Q98&lt;&gt;":",Data!Q126&lt;&gt;":",Data!Q154&lt;&gt;":"),Data!Q98,"")</f>
        <v>547.88</v>
      </c>
      <c r="R14" s="8" t="str">
        <f>IF(AND(Data!R98&lt;&gt;":",Data!R126&lt;&gt;":",Data!R154&lt;&gt;":"),Data!R98,"")</f>
        <v/>
      </c>
      <c r="T14" s="3" t="s">
        <v>28</v>
      </c>
      <c r="U14" s="11">
        <v>10278098</v>
      </c>
      <c r="V14" s="11">
        <v>10232027</v>
      </c>
      <c r="W14" s="11">
        <v>10201182</v>
      </c>
      <c r="X14" s="11">
        <v>10192649</v>
      </c>
      <c r="Y14" s="11">
        <v>10195347</v>
      </c>
      <c r="Z14" s="11">
        <v>10198855</v>
      </c>
      <c r="AA14" s="11">
        <v>10223577</v>
      </c>
      <c r="AB14" s="11">
        <v>10254233</v>
      </c>
      <c r="AC14" s="11">
        <v>10343422</v>
      </c>
      <c r="AD14" s="11">
        <v>10425783</v>
      </c>
      <c r="AE14" s="11">
        <v>10462088</v>
      </c>
      <c r="AF14" s="11">
        <v>10486731</v>
      </c>
      <c r="AG14" s="11">
        <v>10505445</v>
      </c>
      <c r="AH14" s="11">
        <v>10516125</v>
      </c>
      <c r="AI14" s="11">
        <v>10512419</v>
      </c>
      <c r="AJ14" s="11">
        <v>10538275</v>
      </c>
      <c r="AK14" s="11">
        <v>10553843</v>
      </c>
    </row>
    <row r="15" spans="1:37" x14ac:dyDescent="0.3">
      <c r="A15" s="8" t="s">
        <v>29</v>
      </c>
      <c r="B15" s="8" t="str">
        <f>IF(AND(Data!B99&lt;&gt;":",Data!B127&lt;&gt;":",Data!B155&lt;&gt;":"),Data!B99,"")</f>
        <v/>
      </c>
      <c r="C15" s="8" t="str">
        <f>IF(AND(Data!C99&lt;&gt;":",Data!C127&lt;&gt;":",Data!C155&lt;&gt;":"),Data!C99,"")</f>
        <v/>
      </c>
      <c r="D15" s="8">
        <f>IF(AND(Data!D99&lt;&gt;":",Data!D127&lt;&gt;":",Data!D155&lt;&gt;":"),Data!D99,"")</f>
        <v>415.33</v>
      </c>
      <c r="E15" s="10">
        <f>IF(AND(Data!E99&lt;&gt;":",Data!E127&lt;&gt;":",Data!E155&lt;&gt;":"),Data!E99,"")</f>
        <v>399.81</v>
      </c>
      <c r="F15" s="10">
        <f>IF(AND(Data!F99&lt;&gt;":",Data!F127&lt;&gt;":",Data!F155&lt;&gt;":"),Data!F99,"")</f>
        <v>381.94</v>
      </c>
      <c r="G15" s="10">
        <f>IF(AND(Data!G99&lt;&gt;":",Data!G127&lt;&gt;":",Data!G155&lt;&gt;":"),Data!G99,"")</f>
        <v>369.85</v>
      </c>
      <c r="H15" s="10">
        <f>IF(AND(Data!H99&lt;&gt;":",Data!H127&lt;&gt;":",Data!H155&lt;&gt;":"),Data!H99,"")</f>
        <v>361.14</v>
      </c>
      <c r="I15" s="10">
        <f>IF(AND(Data!I99&lt;&gt;":",Data!I127&lt;&gt;":",Data!I155&lt;&gt;":"),Data!I99,"")</f>
        <v>350.31</v>
      </c>
      <c r="J15" s="10">
        <f>IF(AND(Data!J99&lt;&gt;":",Data!J127&lt;&gt;":",Data!J155&lt;&gt;":"),Data!J99,"")</f>
        <v>341.27</v>
      </c>
      <c r="K15" s="10">
        <f>IF(AND(Data!K99&lt;&gt;":",Data!K127&lt;&gt;":",Data!K155&lt;&gt;":"),Data!K99,"")</f>
        <v>331.39</v>
      </c>
      <c r="L15" s="10">
        <f>IF(AND(Data!L99&lt;&gt;":",Data!L127&lt;&gt;":",Data!L155&lt;&gt;":"),Data!L99,"")</f>
        <v>334.12</v>
      </c>
      <c r="M15" s="10">
        <f>IF(AND(Data!M99&lt;&gt;":",Data!M127&lt;&gt;":",Data!M155&lt;&gt;":"),Data!M99,"")</f>
        <v>294.12</v>
      </c>
      <c r="N15" s="10" t="str">
        <f>IF(AND(Data!N99&lt;&gt;":",Data!N127&lt;&gt;":",Data!N155&lt;&gt;":"),Data!N99,"")</f>
        <v/>
      </c>
      <c r="O15" s="10">
        <f>IF(AND(Data!O99&lt;&gt;":",Data!O127&lt;&gt;":",Data!O155&lt;&gt;":"),Data!O99,"")</f>
        <v>290.58</v>
      </c>
      <c r="P15" s="10">
        <f>IF(AND(Data!P99&lt;&gt;":",Data!P127&lt;&gt;":",Data!P155&lt;&gt;":"),Data!P99,"")</f>
        <v>252.19</v>
      </c>
      <c r="Q15" s="10">
        <f>IF(AND(Data!Q99&lt;&gt;":",Data!Q127&lt;&gt;":",Data!Q155&lt;&gt;":"),Data!Q99,"")</f>
        <v>236.03</v>
      </c>
      <c r="R15" s="8" t="str">
        <f>IF(AND(Data!R99&lt;&gt;":",Data!R127&lt;&gt;":",Data!R155&lt;&gt;":"),Data!R99,"")</f>
        <v/>
      </c>
      <c r="T15" s="3" t="s">
        <v>29</v>
      </c>
      <c r="U15" s="11">
        <v>5330020</v>
      </c>
      <c r="V15" s="11">
        <v>5349212</v>
      </c>
      <c r="W15" s="11">
        <v>5368354</v>
      </c>
      <c r="X15" s="11">
        <v>5383507</v>
      </c>
      <c r="Y15" s="11">
        <v>5397640</v>
      </c>
      <c r="Z15" s="11">
        <v>5411405</v>
      </c>
      <c r="AA15" s="11">
        <v>5427459</v>
      </c>
      <c r="AB15" s="11">
        <v>5447084</v>
      </c>
      <c r="AC15" s="11">
        <v>5475791</v>
      </c>
      <c r="AD15" s="11">
        <v>5511451</v>
      </c>
      <c r="AE15" s="11">
        <v>5534738</v>
      </c>
      <c r="AF15" s="11">
        <v>5560628</v>
      </c>
      <c r="AG15" s="11">
        <v>5580516</v>
      </c>
      <c r="AH15" s="11">
        <v>5602628</v>
      </c>
      <c r="AI15" s="11">
        <v>5627235</v>
      </c>
      <c r="AJ15" s="11">
        <v>5659715</v>
      </c>
      <c r="AK15" s="11">
        <v>5707251</v>
      </c>
    </row>
    <row r="16" spans="1:37" x14ac:dyDescent="0.3">
      <c r="A16" s="8" t="s">
        <v>30</v>
      </c>
      <c r="B16" s="8" t="str">
        <f>IF(AND(Data!B100&lt;&gt;":",Data!B128&lt;&gt;":",Data!B156&lt;&gt;":"),Data!B100,"")</f>
        <v/>
      </c>
      <c r="C16" s="8" t="str">
        <f>IF(AND(Data!C100&lt;&gt;":",Data!C128&lt;&gt;":",Data!C156&lt;&gt;":"),Data!C100,"")</f>
        <v/>
      </c>
      <c r="D16" s="8">
        <f>IF(AND(Data!D100&lt;&gt;":",Data!D128&lt;&gt;":",Data!D156&lt;&gt;":"),Data!D100,"")</f>
        <v>398.97</v>
      </c>
      <c r="E16" s="10">
        <f>IF(AND(Data!E100&lt;&gt;":",Data!E128&lt;&gt;":",Data!E156&lt;&gt;":"),Data!E100,"")</f>
        <v>388.42</v>
      </c>
      <c r="F16" s="10">
        <f>IF(AND(Data!F100&lt;&gt;":",Data!F128&lt;&gt;":",Data!F156&lt;&gt;":"),Data!F100,"")</f>
        <v>376.78</v>
      </c>
      <c r="G16" s="10">
        <f>IF(AND(Data!G100&lt;&gt;":",Data!G128&lt;&gt;":",Data!G156&lt;&gt;":"),Data!G100,"")</f>
        <v>367.71</v>
      </c>
      <c r="H16" s="10">
        <f>IF(AND(Data!H100&lt;&gt;":",Data!H128&lt;&gt;":",Data!H156&lt;&gt;":"),Data!H100,"")</f>
        <v>352.86</v>
      </c>
      <c r="I16" s="10">
        <f>IF(AND(Data!I100&lt;&gt;":",Data!I128&lt;&gt;":",Data!I156&lt;&gt;":"),Data!I100,"")</f>
        <v>339.35</v>
      </c>
      <c r="J16" s="10">
        <f>IF(AND(Data!J100&lt;&gt;":",Data!J128&lt;&gt;":",Data!J156&lt;&gt;":"),Data!J100,"")</f>
        <v>335.39</v>
      </c>
      <c r="K16" s="10">
        <f>IF(AND(Data!K100&lt;&gt;":",Data!K128&lt;&gt;":",Data!K156&lt;&gt;":"),Data!K100,"")</f>
        <v>335.16</v>
      </c>
      <c r="L16" s="10">
        <f>IF(AND(Data!L100&lt;&gt;":",Data!L128&lt;&gt;":",Data!L156&lt;&gt;":"),Data!L100,"")</f>
        <v>334.8</v>
      </c>
      <c r="M16" s="10">
        <f>IF(AND(Data!M100&lt;&gt;":",Data!M128&lt;&gt;":",Data!M156&lt;&gt;":"),Data!M100,"")</f>
        <v>334.22</v>
      </c>
      <c r="N16" s="10">
        <f>IF(AND(Data!N100&lt;&gt;":",Data!N128&lt;&gt;":",Data!N156&lt;&gt;":"),Data!N100,"")</f>
        <v>330.53</v>
      </c>
      <c r="O16" s="10">
        <f>IF(AND(Data!O100&lt;&gt;":",Data!O128&lt;&gt;":",Data!O156&lt;&gt;":"),Data!O100,"")</f>
        <v>333.63</v>
      </c>
      <c r="P16" s="10">
        <f>IF(AND(Data!P100&lt;&gt;":",Data!P128&lt;&gt;":",Data!P156&lt;&gt;":"),Data!P100,"")</f>
        <v>334.74</v>
      </c>
      <c r="Q16" s="10">
        <f>IF(AND(Data!Q100&lt;&gt;":",Data!Q128&lt;&gt;":",Data!Q156&lt;&gt;":"),Data!Q100,"")</f>
        <v>332.04</v>
      </c>
      <c r="R16" s="8" t="str">
        <f>IF(AND(Data!R100&lt;&gt;":",Data!R128&lt;&gt;":",Data!R156&lt;&gt;":"),Data!R100,"")</f>
        <v/>
      </c>
      <c r="T16" s="3" t="s">
        <v>30</v>
      </c>
      <c r="U16" s="11">
        <v>82163475</v>
      </c>
      <c r="V16" s="11">
        <v>82259540</v>
      </c>
      <c r="W16" s="11">
        <v>82440309</v>
      </c>
      <c r="X16" s="11">
        <v>82536680</v>
      </c>
      <c r="Y16" s="11">
        <v>82531671</v>
      </c>
      <c r="Z16" s="11">
        <v>82500849</v>
      </c>
      <c r="AA16" s="11">
        <v>82437995</v>
      </c>
      <c r="AB16" s="11">
        <v>82314906</v>
      </c>
      <c r="AC16" s="11">
        <v>82217837</v>
      </c>
      <c r="AD16" s="11">
        <v>82002356</v>
      </c>
      <c r="AE16" s="11">
        <v>81802257</v>
      </c>
      <c r="AF16" s="11">
        <v>80222065</v>
      </c>
      <c r="AG16" s="11">
        <v>80327900</v>
      </c>
      <c r="AH16" s="11">
        <v>80523746</v>
      </c>
      <c r="AI16" s="11">
        <v>80767463</v>
      </c>
      <c r="AJ16" s="11">
        <v>81197537</v>
      </c>
      <c r="AK16" s="11">
        <v>82175684</v>
      </c>
    </row>
    <row r="17" spans="1:37" x14ac:dyDescent="0.3">
      <c r="A17" s="8" t="s">
        <v>31</v>
      </c>
      <c r="B17" s="8" t="str">
        <f>IF(AND(Data!B101&lt;&gt;":",Data!B129&lt;&gt;":",Data!B157&lt;&gt;":"),Data!B101,"")</f>
        <v/>
      </c>
      <c r="C17" s="8" t="str">
        <f>IF(AND(Data!C101&lt;&gt;":",Data!C129&lt;&gt;":",Data!C157&lt;&gt;":"),Data!C101,"")</f>
        <v/>
      </c>
      <c r="D17" s="8" t="str">
        <f>IF(AND(Data!D101&lt;&gt;":",Data!D129&lt;&gt;":",Data!D157&lt;&gt;":"),Data!D101,"")</f>
        <v/>
      </c>
      <c r="E17" s="10">
        <f>IF(AND(Data!E101&lt;&gt;":",Data!E129&lt;&gt;":",Data!E157&lt;&gt;":"),Data!E101,"")</f>
        <v>517.75</v>
      </c>
      <c r="F17" s="10">
        <f>IF(AND(Data!F101&lt;&gt;":",Data!F129&lt;&gt;":",Data!F157&lt;&gt;":"),Data!F101,"")</f>
        <v>511.08</v>
      </c>
      <c r="G17" s="10">
        <f>IF(AND(Data!G101&lt;&gt;":",Data!G129&lt;&gt;":",Data!G157&lt;&gt;":"),Data!G101,"")</f>
        <v>486.96</v>
      </c>
      <c r="H17" s="10">
        <f>IF(AND(Data!H101&lt;&gt;":",Data!H129&lt;&gt;":",Data!H157&lt;&gt;":"),Data!H101,"")</f>
        <v>500.69</v>
      </c>
      <c r="I17" s="10">
        <f>IF(AND(Data!I101&lt;&gt;":",Data!I129&lt;&gt;":",Data!I157&lt;&gt;":"),Data!I101,"")</f>
        <v>504.74</v>
      </c>
      <c r="J17" s="10">
        <f>IF(AND(Data!J101&lt;&gt;":",Data!J129&lt;&gt;":",Data!J157&lt;&gt;":"),Data!J101,"")</f>
        <v>506.76</v>
      </c>
      <c r="K17" s="10">
        <f>IF(AND(Data!K101&lt;&gt;":",Data!K129&lt;&gt;":",Data!K157&lt;&gt;":"),Data!K101,"")</f>
        <v>482.14</v>
      </c>
      <c r="L17" s="10">
        <f>IF(AND(Data!L101&lt;&gt;":",Data!L129&lt;&gt;":",Data!L157&lt;&gt;":"),Data!L101,"")</f>
        <v>471.66</v>
      </c>
      <c r="M17" s="10">
        <f>IF(AND(Data!M101&lt;&gt;":",Data!M129&lt;&gt;":",Data!M157&lt;&gt;":"),Data!M101,"")</f>
        <v>474.28</v>
      </c>
      <c r="N17" s="10">
        <f>IF(AND(Data!N101&lt;&gt;":",Data!N129&lt;&gt;":",Data!N157&lt;&gt;":"),Data!N101,"")</f>
        <v>486.05</v>
      </c>
      <c r="O17" s="10">
        <f>IF(AND(Data!O101&lt;&gt;":",Data!O129&lt;&gt;":",Data!O157&lt;&gt;":"),Data!O101,"")</f>
        <v>458.04</v>
      </c>
      <c r="P17" s="10">
        <f>IF(AND(Data!P101&lt;&gt;":",Data!P129&lt;&gt;":",Data!P157&lt;&gt;":"),Data!P101,"")</f>
        <v>464.29</v>
      </c>
      <c r="Q17" s="10">
        <f>IF(AND(Data!Q101&lt;&gt;":",Data!Q129&lt;&gt;":",Data!Q157&lt;&gt;":"),Data!Q101,"")</f>
        <v>459.02</v>
      </c>
      <c r="R17" s="8" t="str">
        <f>IF(AND(Data!R101&lt;&gt;":",Data!R129&lt;&gt;":",Data!R157&lt;&gt;":"),Data!R101,"")</f>
        <v/>
      </c>
      <c r="T17" s="3" t="s">
        <v>31</v>
      </c>
      <c r="U17" s="11">
        <v>1401250</v>
      </c>
      <c r="V17" s="11">
        <v>1392720</v>
      </c>
      <c r="W17" s="11">
        <v>1383510</v>
      </c>
      <c r="X17" s="11">
        <v>1375190</v>
      </c>
      <c r="Y17" s="11">
        <v>1366250</v>
      </c>
      <c r="Z17" s="11">
        <v>1358850</v>
      </c>
      <c r="AA17" s="11">
        <v>1350700</v>
      </c>
      <c r="AB17" s="11">
        <v>1342920</v>
      </c>
      <c r="AC17" s="11">
        <v>1338440</v>
      </c>
      <c r="AD17" s="11">
        <v>1335740</v>
      </c>
      <c r="AE17" s="11">
        <v>1333290</v>
      </c>
      <c r="AF17" s="11">
        <v>1329660</v>
      </c>
      <c r="AG17" s="11">
        <v>1325217</v>
      </c>
      <c r="AH17" s="11">
        <v>1320174</v>
      </c>
      <c r="AI17" s="11">
        <v>1315819</v>
      </c>
      <c r="AJ17" s="11">
        <v>1314870</v>
      </c>
      <c r="AK17" s="11">
        <v>1315944</v>
      </c>
    </row>
    <row r="18" spans="1:37" x14ac:dyDescent="0.3">
      <c r="A18" s="8" t="s">
        <v>32</v>
      </c>
      <c r="B18" s="8">
        <f>IF(AND(Data!B102&lt;&gt;":",Data!B130&lt;&gt;":",Data!B158&lt;&gt;":"),Data!B102,"")</f>
        <v>327.27</v>
      </c>
      <c r="C18" s="8">
        <f>IF(AND(Data!C102&lt;&gt;":",Data!C130&lt;&gt;":",Data!C158&lt;&gt;":"),Data!C102,"")</f>
        <v>330.47</v>
      </c>
      <c r="D18" s="8">
        <f>IF(AND(Data!D102&lt;&gt;":",Data!D130&lt;&gt;":",Data!D158&lt;&gt;":"),Data!D102,"")</f>
        <v>328.94</v>
      </c>
      <c r="E18" s="10">
        <f>IF(AND(Data!E102&lt;&gt;":",Data!E130&lt;&gt;":",Data!E158&lt;&gt;":"),Data!E102,"")</f>
        <v>324.89</v>
      </c>
      <c r="F18" s="10">
        <f>IF(AND(Data!F102&lt;&gt;":",Data!F130&lt;&gt;":",Data!F158&lt;&gt;":"),Data!F102,"")</f>
        <v>323.70999999999998</v>
      </c>
      <c r="G18" s="10">
        <f>IF(AND(Data!G102&lt;&gt;":",Data!G130&lt;&gt;":",Data!G158&lt;&gt;":"),Data!G102,"")</f>
        <v>329.2</v>
      </c>
      <c r="H18" s="10">
        <f>IF(AND(Data!H102&lt;&gt;":",Data!H130&lt;&gt;":",Data!H158&lt;&gt;":"),Data!H102,"")</f>
        <v>332.36</v>
      </c>
      <c r="I18" s="10">
        <f>IF(AND(Data!I102&lt;&gt;":",Data!I130&lt;&gt;":",Data!I158&lt;&gt;":"),Data!I102,"")</f>
        <v>335.7</v>
      </c>
      <c r="J18" s="10">
        <f>IF(AND(Data!J102&lt;&gt;":",Data!J130&lt;&gt;":",Data!J158&lt;&gt;":"),Data!J102,"")</f>
        <v>329.51</v>
      </c>
      <c r="K18" s="10">
        <f>IF(AND(Data!K102&lt;&gt;":",Data!K130&lt;&gt;":",Data!K158&lt;&gt;":"),Data!K102,"")</f>
        <v>337.82</v>
      </c>
      <c r="L18" s="10">
        <f>IF(AND(Data!L102&lt;&gt;":",Data!L130&lt;&gt;":",Data!L158&lt;&gt;":"),Data!L102,"")</f>
        <v>303.23</v>
      </c>
      <c r="M18" s="10">
        <f>IF(AND(Data!M102&lt;&gt;":",Data!M130&lt;&gt;":",Data!M158&lt;&gt;":"),Data!M102,"")</f>
        <v>295.43</v>
      </c>
      <c r="N18" s="10">
        <f>IF(AND(Data!N102&lt;&gt;":",Data!N130&lt;&gt;":",Data!N158&lt;&gt;":"),Data!N102,"")</f>
        <v>295.81</v>
      </c>
      <c r="O18" s="10">
        <f>IF(AND(Data!O102&lt;&gt;":",Data!O130&lt;&gt;":",Data!O158&lt;&gt;":"),Data!O102,"")</f>
        <v>276.52999999999997</v>
      </c>
      <c r="P18" s="10">
        <f>IF(AND(Data!P102&lt;&gt;":",Data!P130&lt;&gt;":",Data!P158&lt;&gt;":"),Data!P102,"")</f>
        <v>276.86</v>
      </c>
      <c r="Q18" s="10">
        <f>IF(AND(Data!Q102&lt;&gt;":",Data!Q130&lt;&gt;":",Data!Q158&lt;&gt;":"),Data!Q102,"")</f>
        <v>276.12</v>
      </c>
      <c r="R18" s="8" t="str">
        <f>IF(AND(Data!R102&lt;&gt;":",Data!R130&lt;&gt;":",Data!R158&lt;&gt;":"),Data!R102,"")</f>
        <v/>
      </c>
      <c r="T18" s="3" t="s">
        <v>32</v>
      </c>
      <c r="U18" s="11">
        <v>10775627</v>
      </c>
      <c r="V18" s="11">
        <v>10835989</v>
      </c>
      <c r="W18" s="11">
        <v>10888274</v>
      </c>
      <c r="X18" s="11">
        <v>10915770</v>
      </c>
      <c r="Y18" s="11">
        <v>10940369</v>
      </c>
      <c r="Z18" s="11">
        <v>10969912</v>
      </c>
      <c r="AA18" s="11">
        <v>11004716</v>
      </c>
      <c r="AB18" s="11">
        <v>11036008</v>
      </c>
      <c r="AC18" s="11">
        <v>11060937</v>
      </c>
      <c r="AD18" s="11">
        <v>11094745</v>
      </c>
      <c r="AE18" s="11">
        <v>11119289</v>
      </c>
      <c r="AF18" s="11">
        <v>11123392</v>
      </c>
      <c r="AG18" s="11">
        <v>11086406</v>
      </c>
      <c r="AH18" s="11">
        <v>11003615</v>
      </c>
      <c r="AI18" s="11">
        <v>10926807</v>
      </c>
      <c r="AJ18" s="11">
        <v>10858018</v>
      </c>
      <c r="AK18" s="11">
        <v>10783748</v>
      </c>
    </row>
    <row r="19" spans="1:37" x14ac:dyDescent="0.3">
      <c r="A19" s="8" t="s">
        <v>33</v>
      </c>
      <c r="B19" s="8">
        <f>IF(AND(Data!B103&lt;&gt;":",Data!B131&lt;&gt;":",Data!B159&lt;&gt;":"),Data!B103,"")</f>
        <v>245.18</v>
      </c>
      <c r="C19" s="8">
        <f>IF(AND(Data!C103&lt;&gt;":",Data!C131&lt;&gt;":",Data!C159&lt;&gt;":"),Data!C103,"")</f>
        <v>239.19</v>
      </c>
      <c r="D19" s="8">
        <f>IF(AND(Data!D103&lt;&gt;":",Data!D131&lt;&gt;":",Data!D159&lt;&gt;":"),Data!D103,"")</f>
        <v>233.13</v>
      </c>
      <c r="E19" s="10">
        <f>IF(AND(Data!E103&lt;&gt;":",Data!E131&lt;&gt;":",Data!E159&lt;&gt;":"),Data!E103,"")</f>
        <v>228.25</v>
      </c>
      <c r="F19" s="10">
        <f>IF(AND(Data!F103&lt;&gt;":",Data!F131&lt;&gt;":",Data!F159&lt;&gt;":"),Data!F103,"")</f>
        <v>225.21</v>
      </c>
      <c r="G19" s="10">
        <f>IF(AND(Data!G103&lt;&gt;":",Data!G131&lt;&gt;":",Data!G159&lt;&gt;":"),Data!G103,"")</f>
        <v>220.87</v>
      </c>
      <c r="H19" s="10">
        <f>IF(AND(Data!H103&lt;&gt;":",Data!H131&lt;&gt;":",Data!H159&lt;&gt;":"),Data!H103,"")</f>
        <v>217.63</v>
      </c>
      <c r="I19" s="10">
        <f>IF(AND(Data!I103&lt;&gt;":",Data!I131&lt;&gt;":",Data!I159&lt;&gt;":"),Data!I103,"")</f>
        <v>216.21</v>
      </c>
      <c r="J19" s="10">
        <f>IF(AND(Data!J103&lt;&gt;":",Data!J131&lt;&gt;":",Data!J159&lt;&gt;":"),Data!J103,"")</f>
        <v>213.97</v>
      </c>
      <c r="K19" s="10">
        <f>IF(AND(Data!K103&lt;&gt;":",Data!K131&lt;&gt;":",Data!K159&lt;&gt;":"),Data!K103,"")</f>
        <v>212</v>
      </c>
      <c r="L19" s="10">
        <f>IF(AND(Data!L103&lt;&gt;":",Data!L131&lt;&gt;":",Data!L159&lt;&gt;":"),Data!L103,"")</f>
        <v>216.6</v>
      </c>
      <c r="M19" s="10">
        <f>IF(AND(Data!M103&lt;&gt;":",Data!M131&lt;&gt;":",Data!M159&lt;&gt;":"),Data!M103,"")</f>
        <v>212.23</v>
      </c>
      <c r="N19" s="10">
        <f>IF(AND(Data!N103&lt;&gt;":",Data!N131&lt;&gt;":",Data!N159&lt;&gt;":"),Data!N103,"")</f>
        <v>206.8</v>
      </c>
      <c r="O19" s="10">
        <f>IF(AND(Data!O103&lt;&gt;":",Data!O131&lt;&gt;":",Data!O159&lt;&gt;":"),Data!O103,"")</f>
        <v>203.56</v>
      </c>
      <c r="P19" s="10">
        <f>IF(AND(Data!P103&lt;&gt;":",Data!P131&lt;&gt;":",Data!P159&lt;&gt;":"),Data!P103,"")</f>
        <v>203.41</v>
      </c>
      <c r="Q19" s="10">
        <f>IF(AND(Data!Q103&lt;&gt;":",Data!Q131&lt;&gt;":",Data!Q159&lt;&gt;":"),Data!Q103,"")</f>
        <v>204.56</v>
      </c>
      <c r="R19" s="8" t="str">
        <f>IF(AND(Data!R103&lt;&gt;":",Data!R131&lt;&gt;":",Data!R159&lt;&gt;":"),Data!R103,"")</f>
        <v/>
      </c>
      <c r="T19" s="3" t="s">
        <v>33</v>
      </c>
      <c r="U19" s="11">
        <v>40470182</v>
      </c>
      <c r="V19" s="11">
        <v>40665545</v>
      </c>
      <c r="W19" s="11">
        <v>41035278</v>
      </c>
      <c r="X19" s="11">
        <v>41827838</v>
      </c>
      <c r="Y19" s="11">
        <v>42547451</v>
      </c>
      <c r="Z19" s="11">
        <v>43296338</v>
      </c>
      <c r="AA19" s="11">
        <v>44009971</v>
      </c>
      <c r="AB19" s="11">
        <v>44784666</v>
      </c>
      <c r="AC19" s="11">
        <v>45668939</v>
      </c>
      <c r="AD19" s="11">
        <v>46239273</v>
      </c>
      <c r="AE19" s="11">
        <v>46486619</v>
      </c>
      <c r="AF19" s="11">
        <v>46667174</v>
      </c>
      <c r="AG19" s="11">
        <v>46818219</v>
      </c>
      <c r="AH19" s="11">
        <v>46727890</v>
      </c>
      <c r="AI19" s="11">
        <v>46512199</v>
      </c>
      <c r="AJ19" s="11">
        <v>46449565</v>
      </c>
      <c r="AK19" s="11">
        <v>46440099</v>
      </c>
    </row>
    <row r="20" spans="1:37" x14ac:dyDescent="0.3">
      <c r="A20" s="8" t="s">
        <v>34</v>
      </c>
      <c r="B20" s="8">
        <f>IF(AND(Data!B104&lt;&gt;":",Data!B132&lt;&gt;":",Data!B160&lt;&gt;":"),Data!B104,"")</f>
        <v>522.99</v>
      </c>
      <c r="C20" s="8">
        <f>IF(AND(Data!C104&lt;&gt;":",Data!C132&lt;&gt;":",Data!C160&lt;&gt;":"),Data!C104,"")</f>
        <v>515.53</v>
      </c>
      <c r="D20" s="8">
        <f>IF(AND(Data!D104&lt;&gt;":",Data!D132&lt;&gt;":",Data!D160&lt;&gt;":"),Data!D104,"")</f>
        <v>508.49</v>
      </c>
      <c r="E20" s="10">
        <f>IF(AND(Data!E104&lt;&gt;":",Data!E132&lt;&gt;":",Data!E160&lt;&gt;":"),Data!E104,"")</f>
        <v>496.17</v>
      </c>
      <c r="F20" s="10">
        <f>IF(AND(Data!F104&lt;&gt;":",Data!F132&lt;&gt;":",Data!F160&lt;&gt;":"),Data!F104,"")</f>
        <v>485.73</v>
      </c>
      <c r="G20" s="10">
        <f>IF(AND(Data!G104&lt;&gt;":",Data!G132&lt;&gt;":",Data!G160&lt;&gt;":"),Data!G104,"")</f>
        <v>472.8</v>
      </c>
      <c r="H20" s="10">
        <f>IF(AND(Data!H104&lt;&gt;":",Data!H132&lt;&gt;":",Data!H160&lt;&gt;":"),Data!H104,"")</f>
        <v>463.59</v>
      </c>
      <c r="I20" s="10">
        <f>IF(AND(Data!I104&lt;&gt;":",Data!I132&lt;&gt;":",Data!I160&lt;&gt;":"),Data!I104,"")</f>
        <v>460.36</v>
      </c>
      <c r="J20" s="10">
        <f>IF(AND(Data!J104&lt;&gt;":",Data!J132&lt;&gt;":",Data!J160&lt;&gt;":"),Data!J104,"")</f>
        <v>446.75</v>
      </c>
      <c r="K20" s="10">
        <f>IF(AND(Data!K104&lt;&gt;":",Data!K132&lt;&gt;":",Data!K160&lt;&gt;":"),Data!K104,"")</f>
        <v>424</v>
      </c>
      <c r="L20" s="10">
        <f>IF(AND(Data!L104&lt;&gt;":",Data!L132&lt;&gt;":",Data!L160&lt;&gt;":"),Data!L104,"")</f>
        <v>402.06</v>
      </c>
      <c r="M20" s="10">
        <f>IF(AND(Data!M104&lt;&gt;":",Data!M132&lt;&gt;":",Data!M160&lt;&gt;":"),Data!M104,"")</f>
        <v>396.62</v>
      </c>
      <c r="N20" s="10">
        <f>IF(AND(Data!N104&lt;&gt;":",Data!N132&lt;&gt;":",Data!N160&lt;&gt;":"),Data!N104,"")</f>
        <v>394.62</v>
      </c>
      <c r="O20" s="10">
        <f>IF(AND(Data!O104&lt;&gt;":",Data!O132&lt;&gt;":",Data!O160&lt;&gt;":"),Data!O104,"")</f>
        <v>390.84</v>
      </c>
      <c r="P20" s="10">
        <f>IF(AND(Data!P104&lt;&gt;":",Data!P132&lt;&gt;":",Data!P160&lt;&gt;":"),Data!P104,"")</f>
        <v>386.96</v>
      </c>
      <c r="Q20" s="10">
        <f>IF(AND(Data!Q104&lt;&gt;":",Data!Q132&lt;&gt;":",Data!Q160&lt;&gt;":"),Data!Q104,"")</f>
        <v>380.29</v>
      </c>
      <c r="R20" s="8" t="str">
        <f>IF(AND(Data!R104&lt;&gt;":",Data!R132&lt;&gt;":",Data!R160&lt;&gt;":"),Data!R104,"")</f>
        <v/>
      </c>
      <c r="T20" s="3" t="s">
        <v>34</v>
      </c>
      <c r="U20" s="11">
        <v>60545022</v>
      </c>
      <c r="V20" s="11">
        <v>60979315</v>
      </c>
      <c r="W20" s="11">
        <v>61424036</v>
      </c>
      <c r="X20" s="11">
        <v>61864088</v>
      </c>
      <c r="Y20" s="11">
        <v>62292241</v>
      </c>
      <c r="Z20" s="11">
        <v>62772870</v>
      </c>
      <c r="AA20" s="11">
        <v>63229635</v>
      </c>
      <c r="AB20" s="11">
        <v>63645065</v>
      </c>
      <c r="AC20" s="11">
        <v>64007193</v>
      </c>
      <c r="AD20" s="11">
        <v>64350226</v>
      </c>
      <c r="AE20" s="11">
        <v>64658856</v>
      </c>
      <c r="AF20" s="11">
        <v>64978721</v>
      </c>
      <c r="AG20" s="11">
        <v>65276983</v>
      </c>
      <c r="AH20" s="11">
        <v>65600350</v>
      </c>
      <c r="AI20" s="11">
        <v>65942093</v>
      </c>
      <c r="AJ20" s="11">
        <v>66488186</v>
      </c>
      <c r="AK20" s="11">
        <v>66759950</v>
      </c>
    </row>
    <row r="21" spans="1:37" x14ac:dyDescent="0.3">
      <c r="A21" s="8" t="s">
        <v>35</v>
      </c>
      <c r="B21" s="8" t="str">
        <f>IF(AND(Data!B105&lt;&gt;":",Data!B133&lt;&gt;":",Data!B161&lt;&gt;":"),Data!B105,"")</f>
        <v/>
      </c>
      <c r="C21" s="8" t="str">
        <f>IF(AND(Data!C105&lt;&gt;":",Data!C133&lt;&gt;":",Data!C161&lt;&gt;":"),Data!C105,"")</f>
        <v/>
      </c>
      <c r="D21" s="8" t="str">
        <f>IF(AND(Data!D105&lt;&gt;":",Data!D133&lt;&gt;":",Data!D161&lt;&gt;":"),Data!D105,"")</f>
        <v/>
      </c>
      <c r="E21" s="8" t="str">
        <f>IF(AND(Data!E105&lt;&gt;":",Data!E133&lt;&gt;":",Data!E161&lt;&gt;":"),Data!E105,"")</f>
        <v/>
      </c>
      <c r="F21" s="8" t="str">
        <f>IF(AND(Data!F105&lt;&gt;":",Data!F133&lt;&gt;":",Data!F161&lt;&gt;":"),Data!F105,"")</f>
        <v/>
      </c>
      <c r="G21" s="8" t="str">
        <f>IF(AND(Data!G105&lt;&gt;":",Data!G133&lt;&gt;":",Data!G161&lt;&gt;":"),Data!G105,"")</f>
        <v/>
      </c>
      <c r="H21" s="8" t="str">
        <f>IF(AND(Data!H105&lt;&gt;":",Data!H133&lt;&gt;":",Data!H161&lt;&gt;":"),Data!H105,"")</f>
        <v/>
      </c>
      <c r="I21" s="8" t="str">
        <f>IF(AND(Data!I105&lt;&gt;":",Data!I133&lt;&gt;":",Data!I161&lt;&gt;":"),Data!I105,"")</f>
        <v/>
      </c>
      <c r="J21" s="8" t="str">
        <f>IF(AND(Data!J105&lt;&gt;":",Data!J133&lt;&gt;":",Data!J161&lt;&gt;":"),Data!J105,"")</f>
        <v/>
      </c>
      <c r="K21" s="8" t="str">
        <f>IF(AND(Data!K105&lt;&gt;":",Data!K133&lt;&gt;":",Data!K161&lt;&gt;":"),Data!K105,"")</f>
        <v/>
      </c>
      <c r="L21" s="8">
        <f>IF(AND(Data!L105&lt;&gt;":",Data!L133&lt;&gt;":",Data!L161&lt;&gt;":"),Data!L105,"")</f>
        <v>559</v>
      </c>
      <c r="M21" s="8">
        <f>IF(AND(Data!M105&lt;&gt;":",Data!M133&lt;&gt;":",Data!M161&lt;&gt;":"),Data!M105,"")</f>
        <v>564.95000000000005</v>
      </c>
      <c r="N21" s="8">
        <f>IF(AND(Data!N105&lt;&gt;":",Data!N133&lt;&gt;":",Data!N161&lt;&gt;":"),Data!N105,"")</f>
        <v>579.28</v>
      </c>
      <c r="O21" s="8">
        <f>IF(AND(Data!O105&lt;&gt;":",Data!O133&lt;&gt;":",Data!O161&lt;&gt;":"),Data!O105,"")</f>
        <v>576.24</v>
      </c>
      <c r="P21" s="8">
        <f>IF(AND(Data!P105&lt;&gt;":",Data!P133&lt;&gt;":",Data!P161&lt;&gt;":"),Data!P105,"")</f>
        <v>581.39</v>
      </c>
      <c r="Q21" s="8">
        <f>IF(AND(Data!Q105&lt;&gt;":",Data!Q133&lt;&gt;":",Data!Q161&lt;&gt;":"),Data!Q105,"")</f>
        <v>547.39</v>
      </c>
      <c r="R21" s="8" t="str">
        <f>IF(AND(Data!R105&lt;&gt;":",Data!R133&lt;&gt;":",Data!R161&lt;&gt;":"),Data!R105,"")</f>
        <v/>
      </c>
      <c r="T21" s="3" t="s">
        <v>35</v>
      </c>
      <c r="U21" s="11">
        <v>4497735</v>
      </c>
      <c r="V21" s="11">
        <v>4295406</v>
      </c>
      <c r="W21" s="11">
        <v>4305494</v>
      </c>
      <c r="X21" s="11">
        <v>4305384</v>
      </c>
      <c r="Y21" s="11">
        <v>4305725</v>
      </c>
      <c r="Z21" s="11">
        <v>4310861</v>
      </c>
      <c r="AA21" s="11">
        <v>4312487</v>
      </c>
      <c r="AB21" s="11">
        <v>4313530</v>
      </c>
      <c r="AC21" s="11">
        <v>4311967</v>
      </c>
      <c r="AD21" s="11">
        <v>4309796</v>
      </c>
      <c r="AE21" s="11">
        <v>4302847</v>
      </c>
      <c r="AF21" s="11">
        <v>4289857</v>
      </c>
      <c r="AG21" s="11">
        <v>4275984</v>
      </c>
      <c r="AH21" s="11">
        <v>4262140</v>
      </c>
      <c r="AI21" s="11">
        <v>4246809</v>
      </c>
      <c r="AJ21" s="11">
        <v>4225316</v>
      </c>
      <c r="AK21" s="11">
        <v>4190669</v>
      </c>
    </row>
    <row r="22" spans="1:37" x14ac:dyDescent="0.3">
      <c r="A22" s="8" t="s">
        <v>36</v>
      </c>
      <c r="B22" s="8" t="str">
        <f>IF(AND(Data!B106&lt;&gt;":",Data!B134&lt;&gt;":",Data!B162&lt;&gt;":"),Data!B106,"")</f>
        <v/>
      </c>
      <c r="C22" s="8" t="str">
        <f>IF(AND(Data!C106&lt;&gt;":",Data!C134&lt;&gt;":",Data!C162&lt;&gt;":"),Data!C106,"")</f>
        <v/>
      </c>
      <c r="D22" s="8" t="str">
        <f>IF(AND(Data!D106&lt;&gt;":",Data!D134&lt;&gt;":",Data!D162&lt;&gt;":"),Data!D106,"")</f>
        <v/>
      </c>
      <c r="E22" s="10">
        <f>IF(AND(Data!E106&lt;&gt;":",Data!E134&lt;&gt;":",Data!E162&lt;&gt;":"),Data!E106,"")</f>
        <v>290.94</v>
      </c>
      <c r="F22" s="10">
        <f>IF(AND(Data!F106&lt;&gt;":",Data!F134&lt;&gt;":",Data!F162&lt;&gt;":"),Data!F106,"")</f>
        <v>276.41000000000003</v>
      </c>
      <c r="G22" s="10">
        <f>IF(AND(Data!G106&lt;&gt;":",Data!G134&lt;&gt;":",Data!G162&lt;&gt;":"),Data!G106,"")</f>
        <v>275.89999999999998</v>
      </c>
      <c r="H22" s="10">
        <f>IF(AND(Data!H106&lt;&gt;":",Data!H134&lt;&gt;":",Data!H162&lt;&gt;":"),Data!H106,"")</f>
        <v>269.14999999999998</v>
      </c>
      <c r="I22" s="10">
        <f>IF(AND(Data!I106&lt;&gt;":",Data!I134&lt;&gt;":",Data!I162&lt;&gt;":"),Data!I106,"")</f>
        <v>262.62</v>
      </c>
      <c r="J22" s="10">
        <f>IF(AND(Data!J106&lt;&gt;":",Data!J134&lt;&gt;":",Data!J162&lt;&gt;":"),Data!J106,"")</f>
        <v>254.7</v>
      </c>
      <c r="K22" s="10">
        <f>IF(AND(Data!K106&lt;&gt;":",Data!K134&lt;&gt;":",Data!K162&lt;&gt;":"),Data!K106,"")</f>
        <v>247.17</v>
      </c>
      <c r="L22" s="10">
        <f>IF(AND(Data!L106&lt;&gt;":",Data!L134&lt;&gt;":",Data!L162&lt;&gt;":"),Data!L106,"")</f>
        <v>244.33</v>
      </c>
      <c r="M22" s="10">
        <f>IF(AND(Data!M106&lt;&gt;":",Data!M134&lt;&gt;":",Data!M162&lt;&gt;":"),Data!M106,"")</f>
        <v>235.31</v>
      </c>
      <c r="N22" s="10">
        <f>IF(AND(Data!N106&lt;&gt;":",Data!N134&lt;&gt;":",Data!N162&lt;&gt;":"),Data!N106,"")</f>
        <v>234.24</v>
      </c>
      <c r="O22" s="10">
        <f>IF(AND(Data!O106&lt;&gt;":",Data!O134&lt;&gt;":",Data!O162&lt;&gt;":"),Data!O106,"")</f>
        <v>225.13</v>
      </c>
      <c r="P22" s="10">
        <f>IF(AND(Data!P106&lt;&gt;":",Data!P134&lt;&gt;":",Data!P162&lt;&gt;":"),Data!P106,"")</f>
        <v>216.78</v>
      </c>
      <c r="Q22" s="10">
        <f>IF(AND(Data!Q106&lt;&gt;":",Data!Q134&lt;&gt;":",Data!Q162&lt;&gt;":"),Data!Q106,"")</f>
        <v>216.06</v>
      </c>
      <c r="R22" s="8" t="str">
        <f>IF(AND(Data!R106&lt;&gt;":",Data!R134&lt;&gt;":",Data!R162&lt;&gt;":"),Data!R106,"")</f>
        <v/>
      </c>
      <c r="T22" s="3" t="s">
        <v>36</v>
      </c>
      <c r="U22" s="11">
        <v>56923524</v>
      </c>
      <c r="V22" s="11">
        <v>56960692</v>
      </c>
      <c r="W22" s="11">
        <v>56987507</v>
      </c>
      <c r="X22" s="11">
        <v>57130506</v>
      </c>
      <c r="Y22" s="11">
        <v>57495900</v>
      </c>
      <c r="Z22" s="11">
        <v>57874753</v>
      </c>
      <c r="AA22" s="11">
        <v>58064214</v>
      </c>
      <c r="AB22" s="11">
        <v>58223744</v>
      </c>
      <c r="AC22" s="11">
        <v>58652875</v>
      </c>
      <c r="AD22" s="11">
        <v>59000586</v>
      </c>
      <c r="AE22" s="11">
        <v>59190143</v>
      </c>
      <c r="AF22" s="11">
        <v>59364690</v>
      </c>
      <c r="AG22" s="11">
        <v>59394207</v>
      </c>
      <c r="AH22" s="11">
        <v>59685227</v>
      </c>
      <c r="AI22" s="11">
        <v>60782668</v>
      </c>
      <c r="AJ22" s="11">
        <v>60795612</v>
      </c>
      <c r="AK22" s="11">
        <v>60665551</v>
      </c>
    </row>
    <row r="23" spans="1:37" x14ac:dyDescent="0.3">
      <c r="A23" s="8" t="s">
        <v>37</v>
      </c>
      <c r="B23" s="8">
        <f>IF(AND(Data!B107&lt;&gt;":",Data!B135&lt;&gt;":",Data!B163&lt;&gt;":"),Data!B107,"")</f>
        <v>216.42</v>
      </c>
      <c r="C23" s="8" t="str">
        <f>IF(AND(Data!C107&lt;&gt;":",Data!C135&lt;&gt;":",Data!C163&lt;&gt;":"),Data!C107,"")</f>
        <v/>
      </c>
      <c r="D23" s="8" t="str">
        <f>IF(AND(Data!D107&lt;&gt;":",Data!D135&lt;&gt;":",Data!D163&lt;&gt;":"),Data!D107,"")</f>
        <v/>
      </c>
      <c r="E23" s="8" t="str">
        <f>IF(AND(Data!E107&lt;&gt;":",Data!E135&lt;&gt;":",Data!E163&lt;&gt;":"),Data!E107,"")</f>
        <v/>
      </c>
      <c r="F23" s="8" t="str">
        <f>IF(AND(Data!F107&lt;&gt;":",Data!F135&lt;&gt;":",Data!F163&lt;&gt;":"),Data!F107,"")</f>
        <v/>
      </c>
      <c r="G23" s="8">
        <f>IF(AND(Data!G107&lt;&gt;":",Data!G135&lt;&gt;":",Data!G163&lt;&gt;":"),Data!G107,"")</f>
        <v>190.03</v>
      </c>
      <c r="H23" s="8">
        <f>IF(AND(Data!H107&lt;&gt;":",Data!H135&lt;&gt;":",Data!H163&lt;&gt;":"),Data!H107,"")</f>
        <v>184.07</v>
      </c>
      <c r="I23" s="8">
        <f>IF(AND(Data!I107&lt;&gt;":",Data!I135&lt;&gt;":",Data!I163&lt;&gt;":"),Data!I107,"")</f>
        <v>184.7</v>
      </c>
      <c r="J23" s="8">
        <f>IF(AND(Data!J107&lt;&gt;":",Data!J135&lt;&gt;":",Data!J163&lt;&gt;":"),Data!J107,"")</f>
        <v>186.49</v>
      </c>
      <c r="K23" s="8">
        <f>IF(AND(Data!K107&lt;&gt;":",Data!K135&lt;&gt;":",Data!K163&lt;&gt;":"),Data!K107,"")</f>
        <v>187.62</v>
      </c>
      <c r="L23" s="8">
        <f>IF(AND(Data!L107&lt;&gt;":",Data!L135&lt;&gt;":",Data!L163&lt;&gt;":"),Data!L107,"")</f>
        <v>182.53</v>
      </c>
      <c r="M23" s="8">
        <f>IF(AND(Data!M107&lt;&gt;":",Data!M135&lt;&gt;":",Data!M163&lt;&gt;":"),Data!M107,"")</f>
        <v>178.29</v>
      </c>
      <c r="N23" s="8">
        <f>IF(AND(Data!N107&lt;&gt;":",Data!N135&lt;&gt;":",Data!N163&lt;&gt;":"),Data!N107,"")</f>
        <v>178.6</v>
      </c>
      <c r="O23" s="8">
        <f>IF(AND(Data!O107&lt;&gt;":",Data!O135&lt;&gt;":",Data!O163&lt;&gt;":"),Data!O107,"")</f>
        <v>176.93</v>
      </c>
      <c r="P23" s="8">
        <f>IF(AND(Data!P107&lt;&gt;":",Data!P135&lt;&gt;":",Data!P163&lt;&gt;":"),Data!P107,"")</f>
        <v>179.12</v>
      </c>
      <c r="Q23" s="8">
        <f>IF(AND(Data!Q107&lt;&gt;":",Data!Q135&lt;&gt;":",Data!Q163&lt;&gt;":"),Data!Q107,"")</f>
        <v>180.97</v>
      </c>
      <c r="R23" s="8" t="str">
        <f>IF(AND(Data!R107&lt;&gt;":",Data!R135&lt;&gt;":",Data!R163&lt;&gt;":"),Data!R107,"")</f>
        <v/>
      </c>
      <c r="T23" s="3" t="s">
        <v>37</v>
      </c>
      <c r="U23" s="11">
        <v>690497</v>
      </c>
      <c r="V23" s="11">
        <v>697549</v>
      </c>
      <c r="W23" s="11">
        <v>705539</v>
      </c>
      <c r="X23" s="11">
        <v>713720</v>
      </c>
      <c r="Y23" s="11">
        <v>722893</v>
      </c>
      <c r="Z23" s="11">
        <v>733067</v>
      </c>
      <c r="AA23" s="11">
        <v>744013</v>
      </c>
      <c r="AB23" s="11">
        <v>757916</v>
      </c>
      <c r="AC23" s="11">
        <v>776333</v>
      </c>
      <c r="AD23" s="11">
        <v>796930</v>
      </c>
      <c r="AE23" s="11">
        <v>819140</v>
      </c>
      <c r="AF23" s="11">
        <v>839751</v>
      </c>
      <c r="AG23" s="11">
        <v>862011</v>
      </c>
      <c r="AH23" s="11">
        <v>865878</v>
      </c>
      <c r="AI23" s="11">
        <v>858000</v>
      </c>
      <c r="AJ23" s="11">
        <v>847008</v>
      </c>
      <c r="AK23" s="11">
        <v>848319</v>
      </c>
    </row>
    <row r="24" spans="1:37" x14ac:dyDescent="0.3">
      <c r="A24" s="8" t="s">
        <v>38</v>
      </c>
      <c r="B24" s="8">
        <f>IF(AND(Data!B108&lt;&gt;":",Data!B136&lt;&gt;":",Data!B164&lt;&gt;":"),Data!B108,"")</f>
        <v>855.08</v>
      </c>
      <c r="C24" s="8">
        <f>IF(AND(Data!C108&lt;&gt;":",Data!C136&lt;&gt;":",Data!C164&lt;&gt;":"),Data!C108,"")</f>
        <v>800.85</v>
      </c>
      <c r="D24" s="8">
        <f>IF(AND(Data!D108&lt;&gt;":",Data!D136&lt;&gt;":",Data!D164&lt;&gt;":"),Data!D108,"")</f>
        <v>751.6</v>
      </c>
      <c r="E24" s="10">
        <f>IF(AND(Data!E108&lt;&gt;":",Data!E136&lt;&gt;":",Data!E164&lt;&gt;":"),Data!E108,"")</f>
        <v>744.28</v>
      </c>
      <c r="F24" s="10">
        <f>IF(AND(Data!F108&lt;&gt;":",Data!F136&lt;&gt;":",Data!F164&lt;&gt;":"),Data!F108,"")</f>
        <v>735.9</v>
      </c>
      <c r="G24" s="10">
        <f>IF(AND(Data!G108&lt;&gt;":",Data!G136&lt;&gt;":",Data!G164&lt;&gt;":"),Data!G108,"")</f>
        <v>729.58</v>
      </c>
      <c r="H24" s="10">
        <f>IF(AND(Data!H108&lt;&gt;":",Data!H136&lt;&gt;":",Data!H164&lt;&gt;":"),Data!H108,"")</f>
        <v>720.47</v>
      </c>
      <c r="I24" s="10">
        <f>IF(AND(Data!I108&lt;&gt;":",Data!I136&lt;&gt;":",Data!I164&lt;&gt;":"),Data!I108,"")</f>
        <v>709.77</v>
      </c>
      <c r="J24" s="10">
        <f>IF(AND(Data!J108&lt;&gt;":",Data!J136&lt;&gt;":",Data!J164&lt;&gt;":"),Data!J108,"")</f>
        <v>699.57</v>
      </c>
      <c r="K24" s="10">
        <f>IF(AND(Data!K108&lt;&gt;":",Data!K136&lt;&gt;":",Data!K164&lt;&gt;":"),Data!K108,"")</f>
        <v>601.91</v>
      </c>
      <c r="L24" s="10">
        <f>IF(AND(Data!L108&lt;&gt;":",Data!L136&lt;&gt;":",Data!L164&lt;&gt;":"),Data!L108,"")</f>
        <v>516.03</v>
      </c>
      <c r="M24" s="10">
        <f>IF(AND(Data!M108&lt;&gt;":",Data!M136&lt;&gt;":",Data!M164&lt;&gt;":"),Data!M108,"")</f>
        <v>537.41999999999996</v>
      </c>
      <c r="N24" s="10">
        <f>IF(AND(Data!N108&lt;&gt;":",Data!N136&lt;&gt;":",Data!N164&lt;&gt;":"),Data!N108,"")</f>
        <v>536.4</v>
      </c>
      <c r="O24" s="10">
        <f>IF(AND(Data!O108&lt;&gt;":",Data!O136&lt;&gt;":",Data!O164&lt;&gt;":"),Data!O108,"")</f>
        <v>526.52</v>
      </c>
      <c r="P24" s="10">
        <f>IF(AND(Data!P108&lt;&gt;":",Data!P136&lt;&gt;":",Data!P164&lt;&gt;":"),Data!P108,"")</f>
        <v>510.09</v>
      </c>
      <c r="Q24" s="10">
        <f>IF(AND(Data!Q108&lt;&gt;":",Data!Q136&lt;&gt;":",Data!Q164&lt;&gt;":"),Data!Q108,"")</f>
        <v>512.80999999999995</v>
      </c>
      <c r="R24" s="8" t="str">
        <f>IF(AND(Data!R108&lt;&gt;":",Data!R136&lt;&gt;":",Data!R164&lt;&gt;":"),Data!R108,"")</f>
        <v/>
      </c>
      <c r="T24" s="3" t="s">
        <v>38</v>
      </c>
      <c r="U24" s="11">
        <v>2381715</v>
      </c>
      <c r="V24" s="11">
        <v>2353384</v>
      </c>
      <c r="W24" s="11">
        <v>2320956</v>
      </c>
      <c r="X24" s="11">
        <v>2299390</v>
      </c>
      <c r="Y24" s="11">
        <v>2276520</v>
      </c>
      <c r="Z24" s="11">
        <v>2249724</v>
      </c>
      <c r="AA24" s="11">
        <v>2227874</v>
      </c>
      <c r="AB24" s="11">
        <v>2208840</v>
      </c>
      <c r="AC24" s="11">
        <v>2191810</v>
      </c>
      <c r="AD24" s="11">
        <v>2162834</v>
      </c>
      <c r="AE24" s="11">
        <v>2120504</v>
      </c>
      <c r="AF24" s="11">
        <v>2074605</v>
      </c>
      <c r="AG24" s="11">
        <v>2044813</v>
      </c>
      <c r="AH24" s="11">
        <v>2023825</v>
      </c>
      <c r="AI24" s="11">
        <v>2001468</v>
      </c>
      <c r="AJ24" s="11">
        <v>1986096</v>
      </c>
      <c r="AK24" s="11">
        <v>1968957</v>
      </c>
    </row>
    <row r="25" spans="1:37" x14ac:dyDescent="0.3">
      <c r="A25" s="8" t="s">
        <v>39</v>
      </c>
      <c r="B25" s="8">
        <f>IF(AND(Data!B109&lt;&gt;":",Data!B137&lt;&gt;":",Data!B165&lt;&gt;":"),Data!B109,"")</f>
        <v>883.23</v>
      </c>
      <c r="C25" s="8">
        <f>IF(AND(Data!C109&lt;&gt;":",Data!C137&lt;&gt;":",Data!C165&lt;&gt;":"),Data!C109,"")</f>
        <v>827.8</v>
      </c>
      <c r="D25" s="8">
        <f>IF(AND(Data!D109&lt;&gt;":",Data!D137&lt;&gt;":",Data!D165&lt;&gt;":"),Data!D109,"")</f>
        <v>802.52</v>
      </c>
      <c r="E25" s="10">
        <f>IF(AND(Data!E109&lt;&gt;":",Data!E137&lt;&gt;":",Data!E165&lt;&gt;":"),Data!E109,"")</f>
        <v>774.59</v>
      </c>
      <c r="F25" s="10">
        <f>IF(AND(Data!F109&lt;&gt;":",Data!F137&lt;&gt;":",Data!F165&lt;&gt;":"),Data!F109,"")</f>
        <v>741.47</v>
      </c>
      <c r="G25" s="10">
        <f>IF(AND(Data!G109&lt;&gt;":",Data!G137&lt;&gt;":",Data!G165&lt;&gt;":"),Data!G109,"")</f>
        <v>705.85</v>
      </c>
      <c r="H25" s="10">
        <f>IF(AND(Data!H109&lt;&gt;":",Data!H137&lt;&gt;":",Data!H165&lt;&gt;":"),Data!H109,"")</f>
        <v>685.84</v>
      </c>
      <c r="I25" s="10">
        <f>IF(AND(Data!I109&lt;&gt;":",Data!I137&lt;&gt;":",Data!I165&lt;&gt;":"),Data!I109,"")</f>
        <v>685.89</v>
      </c>
      <c r="J25" s="10">
        <f>IF(AND(Data!J109&lt;&gt;":",Data!J137&lt;&gt;":",Data!J165&lt;&gt;":"),Data!J109,"")</f>
        <v>680.92</v>
      </c>
      <c r="K25" s="10">
        <f>IF(AND(Data!K109&lt;&gt;":",Data!K137&lt;&gt;":",Data!K165&lt;&gt;":"),Data!K109,"")</f>
        <v>677.21</v>
      </c>
      <c r="L25" s="10">
        <f>IF(AND(Data!L109&lt;&gt;":",Data!L137&lt;&gt;":",Data!L165&lt;&gt;":"),Data!L109,"")</f>
        <v>689.95</v>
      </c>
      <c r="M25" s="10">
        <f>IF(AND(Data!M109&lt;&gt;":",Data!M137&lt;&gt;":",Data!M165&lt;&gt;":"),Data!M109,"")</f>
        <v>739.26</v>
      </c>
      <c r="N25" s="10">
        <f>IF(AND(Data!N109&lt;&gt;":",Data!N137&lt;&gt;":",Data!N165&lt;&gt;":"),Data!N109,"")</f>
        <v>735.87</v>
      </c>
      <c r="O25" s="10">
        <f>IF(AND(Data!O109&lt;&gt;":",Data!O137&lt;&gt;":",Data!O165&lt;&gt;":"),Data!O109,"")</f>
        <v>720.06</v>
      </c>
      <c r="P25" s="10">
        <f>IF(AND(Data!P109&lt;&gt;":",Data!P137&lt;&gt;":",Data!P165&lt;&gt;":"),Data!P109,"")</f>
        <v>717.68</v>
      </c>
      <c r="Q25" s="10">
        <f>IF(AND(Data!Q109&lt;&gt;":",Data!Q137&lt;&gt;":",Data!Q165&lt;&gt;":"),Data!Q109,"")</f>
        <v>687.22</v>
      </c>
      <c r="R25" s="8" t="str">
        <f>IF(AND(Data!R109&lt;&gt;":",Data!R137&lt;&gt;":",Data!R165&lt;&gt;":"),Data!R109,"")</f>
        <v/>
      </c>
      <c r="T25" s="3" t="s">
        <v>39</v>
      </c>
      <c r="U25" s="11">
        <v>3512074</v>
      </c>
      <c r="V25" s="11">
        <v>3486998</v>
      </c>
      <c r="W25" s="11">
        <v>3454637</v>
      </c>
      <c r="X25" s="11">
        <v>3431497</v>
      </c>
      <c r="Y25" s="11">
        <v>3398929</v>
      </c>
      <c r="Z25" s="11">
        <v>3355220</v>
      </c>
      <c r="AA25" s="11">
        <v>3289835</v>
      </c>
      <c r="AB25" s="11">
        <v>3249983</v>
      </c>
      <c r="AC25" s="11">
        <v>3212605</v>
      </c>
      <c r="AD25" s="11">
        <v>3183856</v>
      </c>
      <c r="AE25" s="11">
        <v>3141976</v>
      </c>
      <c r="AF25" s="11">
        <v>3052588</v>
      </c>
      <c r="AG25" s="11">
        <v>3003641</v>
      </c>
      <c r="AH25" s="11">
        <v>2971905</v>
      </c>
      <c r="AI25" s="11">
        <v>2943472</v>
      </c>
      <c r="AJ25" s="11">
        <v>2921262</v>
      </c>
      <c r="AK25" s="11">
        <v>2888558</v>
      </c>
    </row>
    <row r="26" spans="1:37" x14ac:dyDescent="0.3">
      <c r="A26" s="8" t="s">
        <v>40</v>
      </c>
      <c r="B26" s="8" t="str">
        <f>IF(AND(Data!B110&lt;&gt;":",Data!B138&lt;&gt;":",Data!B166&lt;&gt;":"),Data!B110,"")</f>
        <v/>
      </c>
      <c r="C26" s="8" t="str">
        <f>IF(AND(Data!C110&lt;&gt;":",Data!C138&lt;&gt;":",Data!C166&lt;&gt;":"),Data!C110,"")</f>
        <v/>
      </c>
      <c r="D26" s="8" t="str">
        <f>IF(AND(Data!D110&lt;&gt;":",Data!D138&lt;&gt;":",Data!D166&lt;&gt;":"),Data!D110,"")</f>
        <v/>
      </c>
      <c r="E26" s="8">
        <f>IF(AND(Data!E110&lt;&gt;":",Data!E138&lt;&gt;":",Data!E166&lt;&gt;":"),Data!E110,"")</f>
        <v>768.65</v>
      </c>
      <c r="F26" s="8">
        <f>IF(AND(Data!F110&lt;&gt;":",Data!F138&lt;&gt;":",Data!F166&lt;&gt;":"),Data!F110,"")</f>
        <v>767.43</v>
      </c>
      <c r="G26" s="8">
        <f>IF(AND(Data!G110&lt;&gt;":",Data!G138&lt;&gt;":",Data!G166&lt;&gt;":"),Data!G110,"")</f>
        <v>769.59</v>
      </c>
      <c r="H26" s="8">
        <f>IF(AND(Data!H110&lt;&gt;":",Data!H138&lt;&gt;":",Data!H166&lt;&gt;":"),Data!H110,"")</f>
        <v>773.83</v>
      </c>
      <c r="I26" s="8">
        <f>IF(AND(Data!I110&lt;&gt;":",Data!I138&lt;&gt;":",Data!I166&lt;&gt;":"),Data!I110,"")</f>
        <v>697.17</v>
      </c>
      <c r="J26" s="8">
        <f>IF(AND(Data!J110&lt;&gt;":",Data!J138&lt;&gt;":",Data!J166&lt;&gt;":"),Data!J110,"")</f>
        <v>689.18</v>
      </c>
      <c r="K26" s="8">
        <f>IF(AND(Data!K110&lt;&gt;":",Data!K138&lt;&gt;":",Data!K166&lt;&gt;":"),Data!K110,"")</f>
        <v>692.15</v>
      </c>
      <c r="L26" s="8">
        <f>IF(AND(Data!L110&lt;&gt;":",Data!L138&lt;&gt;":",Data!L166&lt;&gt;":"),Data!L110,"")</f>
        <v>695.52</v>
      </c>
      <c r="M26" s="8">
        <f>IF(AND(Data!M110&lt;&gt;":",Data!M138&lt;&gt;":",Data!M166&lt;&gt;":"),Data!M110,"")</f>
        <v>696.24</v>
      </c>
      <c r="N26" s="8" t="str">
        <f>IF(AND(Data!N110&lt;&gt;":",Data!N138&lt;&gt;":",Data!N166&lt;&gt;":"),Data!N110,"")</f>
        <v/>
      </c>
      <c r="O26" s="8" t="str">
        <f>IF(AND(Data!O110&lt;&gt;":",Data!O138&lt;&gt;":",Data!O166&lt;&gt;":"),Data!O110,"")</f>
        <v/>
      </c>
      <c r="P26" s="8" t="str">
        <f>IF(AND(Data!P110&lt;&gt;":",Data!P138&lt;&gt;":",Data!P166&lt;&gt;":"),Data!P110,"")</f>
        <v/>
      </c>
      <c r="Q26" s="8" t="str">
        <f>IF(AND(Data!Q110&lt;&gt;":",Data!Q138&lt;&gt;":",Data!Q166&lt;&gt;":"),Data!Q110,"")</f>
        <v/>
      </c>
      <c r="R26" s="8" t="str">
        <f>IF(AND(Data!R110&lt;&gt;":",Data!R138&lt;&gt;":",Data!R166&lt;&gt;":"),Data!R110,"")</f>
        <v/>
      </c>
      <c r="T26" s="3" t="s">
        <v>40</v>
      </c>
      <c r="U26" s="11">
        <v>10221644</v>
      </c>
      <c r="V26" s="11">
        <v>10200298</v>
      </c>
      <c r="W26" s="11">
        <v>10174853</v>
      </c>
      <c r="X26" s="11">
        <v>10142362</v>
      </c>
      <c r="Y26" s="11">
        <v>10116742</v>
      </c>
      <c r="Z26" s="11">
        <v>10097549</v>
      </c>
      <c r="AA26" s="11">
        <v>10076581</v>
      </c>
      <c r="AB26" s="11">
        <v>10066158</v>
      </c>
      <c r="AC26" s="11">
        <v>10045401</v>
      </c>
      <c r="AD26" s="11">
        <v>10030975</v>
      </c>
      <c r="AE26" s="11">
        <v>10014324</v>
      </c>
      <c r="AF26" s="11">
        <v>9985722</v>
      </c>
      <c r="AG26" s="11">
        <v>9931925</v>
      </c>
      <c r="AH26" s="11">
        <v>9908798</v>
      </c>
      <c r="AI26" s="11">
        <v>9877365</v>
      </c>
      <c r="AJ26" s="11">
        <v>9855571</v>
      </c>
      <c r="AK26" s="11">
        <v>9830485</v>
      </c>
    </row>
    <row r="27" spans="1:37" x14ac:dyDescent="0.3">
      <c r="A27" s="8" t="s">
        <v>41</v>
      </c>
      <c r="B27" s="8" t="str">
        <f>IF(AND(Data!B111&lt;&gt;":",Data!B139&lt;&gt;":",Data!B167&lt;&gt;":"),Data!B111,"")</f>
        <v/>
      </c>
      <c r="C27" s="8" t="str">
        <f>IF(AND(Data!C111&lt;&gt;":",Data!C139&lt;&gt;":",Data!C167&lt;&gt;":"),Data!C111,"")</f>
        <v/>
      </c>
      <c r="D27" s="8" t="str">
        <f>IF(AND(Data!D111&lt;&gt;":",Data!D139&lt;&gt;":",Data!D167&lt;&gt;":"),Data!D111,"")</f>
        <v/>
      </c>
      <c r="E27" s="8" t="str">
        <f>IF(AND(Data!E111&lt;&gt;":",Data!E139&lt;&gt;":",Data!E167&lt;&gt;":"),Data!E111,"")</f>
        <v/>
      </c>
      <c r="F27" s="8" t="str">
        <f>IF(AND(Data!F111&lt;&gt;":",Data!F139&lt;&gt;":",Data!F167&lt;&gt;":"),Data!F111,"")</f>
        <v/>
      </c>
      <c r="G27" s="8" t="str">
        <f>IF(AND(Data!G111&lt;&gt;":",Data!G139&lt;&gt;":",Data!G167&lt;&gt;":"),Data!G111,"")</f>
        <v/>
      </c>
      <c r="H27" s="8" t="str">
        <f>IF(AND(Data!H111&lt;&gt;":",Data!H139&lt;&gt;":",Data!H167&lt;&gt;":"),Data!H111,"")</f>
        <v/>
      </c>
      <c r="I27" s="8" t="str">
        <f>IF(AND(Data!I111&lt;&gt;":",Data!I139&lt;&gt;":",Data!I167&lt;&gt;":"),Data!I111,"")</f>
        <v/>
      </c>
      <c r="J27" s="8" t="str">
        <f>IF(AND(Data!J111&lt;&gt;":",Data!J139&lt;&gt;":",Data!J167&lt;&gt;":"),Data!J111,"")</f>
        <v/>
      </c>
      <c r="K27" s="8" t="str">
        <f>IF(AND(Data!K111&lt;&gt;":",Data!K139&lt;&gt;":",Data!K167&lt;&gt;":"),Data!K111,"")</f>
        <v/>
      </c>
      <c r="L27" s="8" t="str">
        <f>IF(AND(Data!L111&lt;&gt;":",Data!L139&lt;&gt;":",Data!L167&lt;&gt;":"),Data!L111,"")</f>
        <v/>
      </c>
      <c r="M27" s="8" t="str">
        <f>IF(AND(Data!M111&lt;&gt;":",Data!M139&lt;&gt;":",Data!M167&lt;&gt;":"),Data!M111,"")</f>
        <v/>
      </c>
      <c r="N27" s="8" t="str">
        <f>IF(AND(Data!N111&lt;&gt;":",Data!N139&lt;&gt;":",Data!N167&lt;&gt;":"),Data!N111,"")</f>
        <v/>
      </c>
      <c r="O27" s="8" t="str">
        <f>IF(AND(Data!O111&lt;&gt;":",Data!O139&lt;&gt;":",Data!O167&lt;&gt;":"),Data!O111,"")</f>
        <v/>
      </c>
      <c r="P27" s="8" t="str">
        <f>IF(AND(Data!P111&lt;&gt;":",Data!P139&lt;&gt;":",Data!P167&lt;&gt;":"),Data!P111,"")</f>
        <v/>
      </c>
      <c r="Q27" s="8" t="str">
        <f>IF(AND(Data!Q111&lt;&gt;":",Data!Q139&lt;&gt;":",Data!Q167&lt;&gt;":"),Data!Q111,"")</f>
        <v/>
      </c>
      <c r="R27" s="8" t="str">
        <f>IF(AND(Data!R111&lt;&gt;":",Data!R139&lt;&gt;":",Data!R167&lt;&gt;":"),Data!R111,"")</f>
        <v/>
      </c>
      <c r="T27" s="3" t="s">
        <v>41</v>
      </c>
      <c r="U27" s="11">
        <v>15863950</v>
      </c>
      <c r="V27" s="11">
        <v>15987075</v>
      </c>
      <c r="W27" s="11">
        <v>16105285</v>
      </c>
      <c r="X27" s="11">
        <v>16192572</v>
      </c>
      <c r="Y27" s="11">
        <v>16258032</v>
      </c>
      <c r="Z27" s="11">
        <v>16305526</v>
      </c>
      <c r="AA27" s="11">
        <v>16334210</v>
      </c>
      <c r="AB27" s="11">
        <v>16357992</v>
      </c>
      <c r="AC27" s="11">
        <v>16405399</v>
      </c>
      <c r="AD27" s="11">
        <v>16485787</v>
      </c>
      <c r="AE27" s="11">
        <v>16574989</v>
      </c>
      <c r="AF27" s="11">
        <v>16655799</v>
      </c>
      <c r="AG27" s="11">
        <v>16730348</v>
      </c>
      <c r="AH27" s="11">
        <v>16779575</v>
      </c>
      <c r="AI27" s="11">
        <v>16829289</v>
      </c>
      <c r="AJ27" s="11">
        <v>16900726</v>
      </c>
      <c r="AK27" s="11">
        <v>16979120</v>
      </c>
    </row>
    <row r="28" spans="1:37" x14ac:dyDescent="0.3">
      <c r="A28" s="8" t="s">
        <v>42</v>
      </c>
      <c r="B28" s="8">
        <f>IF(AND(Data!B112&lt;&gt;":",Data!B140&lt;&gt;":",Data!B168&lt;&gt;":"),Data!B112,"")</f>
        <v>593.5</v>
      </c>
      <c r="C28" s="8">
        <f>IF(AND(Data!C112&lt;&gt;":",Data!C140&lt;&gt;":",Data!C168&lt;&gt;":"),Data!C112,"")</f>
        <v>587.54</v>
      </c>
      <c r="D28" s="8">
        <f>IF(AND(Data!D112&lt;&gt;":",Data!D140&lt;&gt;":",Data!D168&lt;&gt;":"),Data!D112,"")</f>
        <v>583.08000000000004</v>
      </c>
      <c r="E28" s="10">
        <f>IF(AND(Data!E112&lt;&gt;":",Data!E140&lt;&gt;":",Data!E168&lt;&gt;":"),Data!E112,"")</f>
        <v>574.48</v>
      </c>
      <c r="F28" s="10">
        <f>IF(AND(Data!F112&lt;&gt;":",Data!F140&lt;&gt;":",Data!F168&lt;&gt;":"),Data!F112,"")</f>
        <v>569.69000000000005</v>
      </c>
      <c r="G28" s="10">
        <f>IF(AND(Data!G112&lt;&gt;":",Data!G140&lt;&gt;":",Data!G168&lt;&gt;":"),Data!G112,"")</f>
        <v>563.33000000000004</v>
      </c>
      <c r="H28" s="10">
        <f>IF(AND(Data!H112&lt;&gt;":",Data!H140&lt;&gt;":",Data!H168&lt;&gt;":"),Data!H112,"")</f>
        <v>555.61</v>
      </c>
      <c r="I28" s="10">
        <f>IF(AND(Data!I112&lt;&gt;":",Data!I140&lt;&gt;":",Data!I168&lt;&gt;":"),Data!I112,"")</f>
        <v>559.13</v>
      </c>
      <c r="J28" s="10">
        <f>IF(AND(Data!J112&lt;&gt;":",Data!J140&lt;&gt;":",Data!J168&lt;&gt;":"),Data!J112,"")</f>
        <v>549.38</v>
      </c>
      <c r="K28" s="10">
        <f>IF(AND(Data!K112&lt;&gt;":",Data!K140&lt;&gt;":",Data!K168&lt;&gt;":"),Data!K112,"")</f>
        <v>547.24</v>
      </c>
      <c r="L28" s="10">
        <f>IF(AND(Data!L112&lt;&gt;":",Data!L140&lt;&gt;":",Data!L168&lt;&gt;":"),Data!L112,"")</f>
        <v>540.74</v>
      </c>
      <c r="M28" s="10">
        <f>IF(AND(Data!M112&lt;&gt;":",Data!M140&lt;&gt;":",Data!M168&lt;&gt;":"),Data!M112,"")</f>
        <v>538.73</v>
      </c>
      <c r="N28" s="10">
        <f>IF(AND(Data!N112&lt;&gt;":",Data!N140&lt;&gt;":",Data!N168&lt;&gt;":"),Data!N112,"")</f>
        <v>535.08000000000004</v>
      </c>
      <c r="O28" s="10">
        <f>IF(AND(Data!O112&lt;&gt;":",Data!O140&lt;&gt;":",Data!O168&lt;&gt;":"),Data!O112,"")</f>
        <v>531.04</v>
      </c>
      <c r="P28" s="10">
        <f>IF(AND(Data!P112&lt;&gt;":",Data!P140&lt;&gt;":",Data!P168&lt;&gt;":"),Data!P112,"")</f>
        <v>524.76</v>
      </c>
      <c r="Q28" s="10">
        <f>IF(AND(Data!Q112&lt;&gt;":",Data!Q140&lt;&gt;":",Data!Q168&lt;&gt;":"),Data!Q112,"")</f>
        <v>522.37</v>
      </c>
      <c r="R28" s="8" t="str">
        <f>IF(AND(Data!R112&lt;&gt;":",Data!R140&lt;&gt;":",Data!R168&lt;&gt;":"),Data!R112,"")</f>
        <v/>
      </c>
      <c r="T28" s="3" t="s">
        <v>42</v>
      </c>
      <c r="U28" s="11">
        <v>8002186</v>
      </c>
      <c r="V28" s="11">
        <v>8020946</v>
      </c>
      <c r="W28" s="11">
        <v>8063640</v>
      </c>
      <c r="X28" s="11">
        <v>8100273</v>
      </c>
      <c r="Y28" s="11">
        <v>8142573</v>
      </c>
      <c r="Z28" s="11">
        <v>8201359</v>
      </c>
      <c r="AA28" s="11">
        <v>8254298</v>
      </c>
      <c r="AB28" s="11">
        <v>8282984</v>
      </c>
      <c r="AC28" s="11">
        <v>8307989</v>
      </c>
      <c r="AD28" s="11">
        <v>8335003</v>
      </c>
      <c r="AE28" s="11">
        <v>8351643</v>
      </c>
      <c r="AF28" s="11">
        <v>8375164</v>
      </c>
      <c r="AG28" s="11">
        <v>8408121</v>
      </c>
      <c r="AH28" s="11">
        <v>8451860</v>
      </c>
      <c r="AI28" s="11">
        <v>8506889</v>
      </c>
      <c r="AJ28" s="11">
        <v>8576261</v>
      </c>
      <c r="AK28" s="11">
        <v>8690076</v>
      </c>
    </row>
    <row r="29" spans="1:37" x14ac:dyDescent="0.3">
      <c r="A29" s="8" t="s">
        <v>43</v>
      </c>
      <c r="B29" s="8" t="str">
        <f>IF(AND(Data!B113&lt;&gt;":",Data!B141&lt;&gt;":",Data!B169&lt;&gt;":"),Data!B113,"")</f>
        <v/>
      </c>
      <c r="C29" s="8" t="str">
        <f>IF(AND(Data!C113&lt;&gt;":",Data!C141&lt;&gt;":",Data!C169&lt;&gt;":"),Data!C113,"")</f>
        <v/>
      </c>
      <c r="D29" s="8" t="str">
        <f>IF(AND(Data!D113&lt;&gt;":",Data!D141&lt;&gt;":",Data!D169&lt;&gt;":"),Data!D113,"")</f>
        <v/>
      </c>
      <c r="E29" s="8" t="str">
        <f>IF(AND(Data!E113&lt;&gt;":",Data!E141&lt;&gt;":",Data!E169&lt;&gt;":"),Data!E113,"")</f>
        <v/>
      </c>
      <c r="F29" s="8" t="str">
        <f>IF(AND(Data!F113&lt;&gt;":",Data!F141&lt;&gt;":",Data!F169&lt;&gt;":"),Data!F113,"")</f>
        <v/>
      </c>
      <c r="G29" s="8" t="str">
        <f>IF(AND(Data!G113&lt;&gt;":",Data!G141&lt;&gt;":",Data!G169&lt;&gt;":"),Data!G113,"")</f>
        <v/>
      </c>
      <c r="H29" s="8" t="str">
        <f>IF(AND(Data!H113&lt;&gt;":",Data!H141&lt;&gt;":",Data!H169&lt;&gt;":"),Data!H113,"")</f>
        <v/>
      </c>
      <c r="I29" s="8">
        <f>IF(AND(Data!I113&lt;&gt;":",Data!I141&lt;&gt;":",Data!I169&lt;&gt;":"),Data!I113,"")</f>
        <v>525.5</v>
      </c>
      <c r="J29" s="8">
        <f>IF(AND(Data!J113&lt;&gt;":",Data!J141&lt;&gt;":",Data!J169&lt;&gt;":"),Data!J113,"")</f>
        <v>535.66</v>
      </c>
      <c r="K29" s="8">
        <f>IF(AND(Data!K113&lt;&gt;":",Data!K141&lt;&gt;":",Data!K169&lt;&gt;":"),Data!K113,"")</f>
        <v>523.42999999999995</v>
      </c>
      <c r="L29" s="8">
        <f>IF(AND(Data!L113&lt;&gt;":",Data!L141&lt;&gt;":",Data!L169&lt;&gt;":"),Data!L113,"")</f>
        <v>495.91</v>
      </c>
      <c r="M29" s="8">
        <f>IF(AND(Data!M113&lt;&gt;":",Data!M141&lt;&gt;":",Data!M169&lt;&gt;":"),Data!M113,"")</f>
        <v>478.92</v>
      </c>
      <c r="N29" s="8" t="str">
        <f>IF(AND(Data!N113&lt;&gt;":",Data!N141&lt;&gt;":",Data!N169&lt;&gt;":"),Data!N113,"")</f>
        <v/>
      </c>
      <c r="O29" s="8" t="str">
        <f>IF(AND(Data!O113&lt;&gt;":",Data!O141&lt;&gt;":",Data!O169&lt;&gt;":"),Data!O113,"")</f>
        <v/>
      </c>
      <c r="P29" s="8" t="str">
        <f>IF(AND(Data!P113&lt;&gt;":",Data!P141&lt;&gt;":",Data!P169&lt;&gt;":"),Data!P113,"")</f>
        <v/>
      </c>
      <c r="Q29" s="8" t="str">
        <f>IF(AND(Data!Q113&lt;&gt;":",Data!Q141&lt;&gt;":",Data!Q169&lt;&gt;":"),Data!Q113,"")</f>
        <v/>
      </c>
      <c r="R29" s="8" t="str">
        <f>IF(AND(Data!R113&lt;&gt;":",Data!R141&lt;&gt;":",Data!R169&lt;&gt;":"),Data!R113,"")</f>
        <v/>
      </c>
      <c r="T29" s="3" t="s">
        <v>43</v>
      </c>
      <c r="U29" s="11">
        <v>38263303</v>
      </c>
      <c r="V29" s="11">
        <v>38253955</v>
      </c>
      <c r="W29" s="11">
        <v>38242197</v>
      </c>
      <c r="X29" s="11">
        <v>38218531</v>
      </c>
      <c r="Y29" s="11">
        <v>38190608</v>
      </c>
      <c r="Z29" s="11">
        <v>38173835</v>
      </c>
      <c r="AA29" s="11">
        <v>38157055</v>
      </c>
      <c r="AB29" s="11">
        <v>38125479</v>
      </c>
      <c r="AC29" s="11">
        <v>38115641</v>
      </c>
      <c r="AD29" s="11">
        <v>38135876</v>
      </c>
      <c r="AE29" s="11">
        <v>38022869</v>
      </c>
      <c r="AF29" s="11">
        <v>38062718</v>
      </c>
      <c r="AG29" s="11">
        <v>38063792</v>
      </c>
      <c r="AH29" s="11">
        <v>38062535</v>
      </c>
      <c r="AI29" s="11">
        <v>38017856</v>
      </c>
      <c r="AJ29" s="11">
        <v>38005614</v>
      </c>
      <c r="AK29" s="11">
        <v>37967209</v>
      </c>
    </row>
    <row r="30" spans="1:37" x14ac:dyDescent="0.3">
      <c r="A30" s="8" t="s">
        <v>44</v>
      </c>
      <c r="B30" s="8">
        <f>IF(AND(Data!B114&lt;&gt;":",Data!B142&lt;&gt;":",Data!B170&lt;&gt;":"),Data!B114,"")</f>
        <v>290.44</v>
      </c>
      <c r="C30" s="8">
        <f>IF(AND(Data!C114&lt;&gt;":",Data!C142&lt;&gt;":",Data!C170&lt;&gt;":"),Data!C114,"")</f>
        <v>285.92</v>
      </c>
      <c r="D30" s="8">
        <f>IF(AND(Data!D114&lt;&gt;":",Data!D142&lt;&gt;":",Data!D170&lt;&gt;":"),Data!D114,"")</f>
        <v>277.12</v>
      </c>
      <c r="E30" s="10">
        <f>IF(AND(Data!E114&lt;&gt;":",Data!E142&lt;&gt;":",Data!E170&lt;&gt;":"),Data!E114,"")</f>
        <v>272.55</v>
      </c>
      <c r="F30" s="10">
        <f>IF(AND(Data!F114&lt;&gt;":",Data!F142&lt;&gt;":",Data!F170&lt;&gt;":"),Data!F114,"")</f>
        <v>270.3</v>
      </c>
      <c r="G30" s="10">
        <f>IF(AND(Data!G114&lt;&gt;":",Data!G142&lt;&gt;":",Data!G170&lt;&gt;":"),Data!G114,"")</f>
        <v>267.02</v>
      </c>
      <c r="H30" s="10">
        <f>IF(AND(Data!H114&lt;&gt;":",Data!H142&lt;&gt;":",Data!H170&lt;&gt;":"),Data!H114,"")</f>
        <v>260.11</v>
      </c>
      <c r="I30" s="10">
        <f>IF(AND(Data!I114&lt;&gt;":",Data!I142&lt;&gt;":",Data!I170&lt;&gt;":"),Data!I114,"")</f>
        <v>255.33</v>
      </c>
      <c r="J30" s="10">
        <f>IF(AND(Data!J114&lt;&gt;":",Data!J142&lt;&gt;":",Data!J170&lt;&gt;":"),Data!J114,"")</f>
        <v>248.23</v>
      </c>
      <c r="K30" s="10">
        <f>IF(AND(Data!K114&lt;&gt;":",Data!K142&lt;&gt;":",Data!K170&lt;&gt;":"),Data!K114,"")</f>
        <v>245.26</v>
      </c>
      <c r="L30" s="10">
        <f>IF(AND(Data!L114&lt;&gt;":",Data!L142&lt;&gt;":",Data!L170&lt;&gt;":"),Data!L114,"")</f>
        <v>245.62</v>
      </c>
      <c r="M30" s="10">
        <f>IF(AND(Data!M114&lt;&gt;":",Data!M142&lt;&gt;":",Data!M170&lt;&gt;":"),Data!M114,"")</f>
        <v>244.65</v>
      </c>
      <c r="N30" s="10">
        <f>IF(AND(Data!N114&lt;&gt;":",Data!N142&lt;&gt;":",Data!N170&lt;&gt;":"),Data!N114,"")</f>
        <v>245.23</v>
      </c>
      <c r="O30" s="10">
        <f>IF(AND(Data!O114&lt;&gt;":",Data!O142&lt;&gt;":",Data!O170&lt;&gt;":"),Data!O114,"")</f>
        <v>239.11</v>
      </c>
      <c r="P30" s="10">
        <f>IF(AND(Data!P114&lt;&gt;":",Data!P142&lt;&gt;":",Data!P170&lt;&gt;":"),Data!P114,"")</f>
        <v>232.73</v>
      </c>
      <c r="Q30" s="10">
        <f>IF(AND(Data!Q114&lt;&gt;":",Data!Q142&lt;&gt;":",Data!Q170&lt;&gt;":"),Data!Q114,"")</f>
        <v>231.96</v>
      </c>
      <c r="R30" s="8" t="str">
        <f>IF(AND(Data!R114&lt;&gt;":",Data!R142&lt;&gt;":",Data!R170&lt;&gt;":"),Data!R114,"")</f>
        <v/>
      </c>
      <c r="T30" s="3" t="s">
        <v>44</v>
      </c>
      <c r="U30" s="11">
        <v>10249022</v>
      </c>
      <c r="V30" s="11">
        <v>10330774</v>
      </c>
      <c r="W30" s="11">
        <v>10394669</v>
      </c>
      <c r="X30" s="11">
        <v>10444592</v>
      </c>
      <c r="Y30" s="11">
        <v>10473050</v>
      </c>
      <c r="Z30" s="11">
        <v>10494672</v>
      </c>
      <c r="AA30" s="11">
        <v>10511988</v>
      </c>
      <c r="AB30" s="11">
        <v>10532588</v>
      </c>
      <c r="AC30" s="11">
        <v>10553339</v>
      </c>
      <c r="AD30" s="11">
        <v>10563014</v>
      </c>
      <c r="AE30" s="11">
        <v>10573479</v>
      </c>
      <c r="AF30" s="11">
        <v>10572721</v>
      </c>
      <c r="AG30" s="11">
        <v>10542398</v>
      </c>
      <c r="AH30" s="11">
        <v>10487289</v>
      </c>
      <c r="AI30" s="11">
        <v>10427301</v>
      </c>
      <c r="AJ30" s="11">
        <v>10374822</v>
      </c>
      <c r="AK30" s="11">
        <v>10341330</v>
      </c>
    </row>
    <row r="31" spans="1:37" x14ac:dyDescent="0.3">
      <c r="A31" s="8" t="s">
        <v>45</v>
      </c>
      <c r="B31" s="8">
        <f>IF(AND(Data!B115&lt;&gt;":",Data!B143&lt;&gt;":",Data!B171&lt;&gt;":"),Data!B115,"")</f>
        <v>769.13</v>
      </c>
      <c r="C31" s="8">
        <f>IF(AND(Data!C115&lt;&gt;":",Data!C143&lt;&gt;":",Data!C171&lt;&gt;":"),Data!C115,"")</f>
        <v>783.15</v>
      </c>
      <c r="D31" s="8">
        <f>IF(AND(Data!D115&lt;&gt;":",Data!D143&lt;&gt;":",Data!D171&lt;&gt;":"),Data!D115,"")</f>
        <v>766</v>
      </c>
      <c r="E31" s="10">
        <f>IF(AND(Data!E115&lt;&gt;":",Data!E143&lt;&gt;":",Data!E171&lt;&gt;":"),Data!E115,"")</f>
        <v>674.07</v>
      </c>
      <c r="F31" s="10">
        <f>IF(AND(Data!F115&lt;&gt;":",Data!F143&lt;&gt;":",Data!F171&lt;&gt;":"),Data!F115,"")</f>
        <v>671.21</v>
      </c>
      <c r="G31" s="10">
        <f>IF(AND(Data!G115&lt;&gt;":",Data!G143&lt;&gt;":",Data!G171&lt;&gt;":"),Data!G115,"")</f>
        <v>674.29</v>
      </c>
      <c r="H31" s="10">
        <f>IF(AND(Data!H115&lt;&gt;":",Data!H143&lt;&gt;":",Data!H171&lt;&gt;":"),Data!H115,"")</f>
        <v>670.38</v>
      </c>
      <c r="I31" s="10">
        <f>IF(AND(Data!I115&lt;&gt;":",Data!I143&lt;&gt;":",Data!I171&lt;&gt;":"),Data!I115,"")</f>
        <v>649.41999999999996</v>
      </c>
      <c r="J31" s="10">
        <f>IF(AND(Data!J115&lt;&gt;":",Data!J143&lt;&gt;":",Data!J171&lt;&gt;":"),Data!J115,"")</f>
        <v>651.70000000000005</v>
      </c>
      <c r="K31" s="10">
        <f>IF(AND(Data!K115&lt;&gt;":",Data!K143&lt;&gt;":",Data!K171&lt;&gt;":"),Data!K115,"")</f>
        <v>653.71</v>
      </c>
      <c r="L31" s="10">
        <f>IF(AND(Data!L115&lt;&gt;":",Data!L143&lt;&gt;":",Data!L171&lt;&gt;":"),Data!L115,"")</f>
        <v>614.6</v>
      </c>
      <c r="M31" s="10">
        <f>IF(AND(Data!M115&lt;&gt;":",Data!M143&lt;&gt;":",Data!M171&lt;&gt;":"),Data!M115,"")</f>
        <v>594.39</v>
      </c>
      <c r="N31" s="10">
        <f>IF(AND(Data!N115&lt;&gt;":",Data!N143&lt;&gt;":",Data!N171&lt;&gt;":"),Data!N115,"")</f>
        <v>635.95000000000005</v>
      </c>
      <c r="O31" s="10">
        <f>IF(AND(Data!O115&lt;&gt;":",Data!O143&lt;&gt;":",Data!O171&lt;&gt;":"),Data!O115,"")</f>
        <v>639.1</v>
      </c>
      <c r="P31" s="10">
        <f>IF(AND(Data!P115&lt;&gt;":",Data!P143&lt;&gt;":",Data!P171&lt;&gt;":"),Data!P115,"")</f>
        <v>639.30999999999995</v>
      </c>
      <c r="Q31" s="10">
        <f>IF(AND(Data!Q115&lt;&gt;":",Data!Q143&lt;&gt;":",Data!Q171&lt;&gt;":"),Data!Q115,"")</f>
        <v>643.59</v>
      </c>
      <c r="R31" s="8" t="str">
        <f>IF(AND(Data!R115&lt;&gt;":",Data!R143&lt;&gt;":",Data!R171&lt;&gt;":"),Data!R115,"")</f>
        <v/>
      </c>
      <c r="T31" s="3" t="s">
        <v>45</v>
      </c>
      <c r="U31" s="11">
        <v>22455485</v>
      </c>
      <c r="V31" s="11">
        <v>22430457</v>
      </c>
      <c r="W31" s="11">
        <v>21833483</v>
      </c>
      <c r="X31" s="11">
        <v>21627509</v>
      </c>
      <c r="Y31" s="11">
        <v>21521142</v>
      </c>
      <c r="Z31" s="11">
        <v>21382354</v>
      </c>
      <c r="AA31" s="11">
        <v>21257016</v>
      </c>
      <c r="AB31" s="11">
        <v>21130503</v>
      </c>
      <c r="AC31" s="11">
        <v>20635460</v>
      </c>
      <c r="AD31" s="11">
        <v>20440290</v>
      </c>
      <c r="AE31" s="11">
        <v>20294683</v>
      </c>
      <c r="AF31" s="11">
        <v>20199059</v>
      </c>
      <c r="AG31" s="11">
        <v>20095996</v>
      </c>
      <c r="AH31" s="11">
        <v>20020074</v>
      </c>
      <c r="AI31" s="11">
        <v>19947311</v>
      </c>
      <c r="AJ31" s="11">
        <v>19870647</v>
      </c>
      <c r="AK31" s="11">
        <v>19760314</v>
      </c>
    </row>
    <row r="32" spans="1:37" x14ac:dyDescent="0.3">
      <c r="A32" s="8" t="s">
        <v>46</v>
      </c>
      <c r="B32" s="8" t="str">
        <f>IF(AND(Data!B116&lt;&gt;":",Data!B144&lt;&gt;":",Data!B172&lt;&gt;":"),Data!B116,"")</f>
        <v/>
      </c>
      <c r="C32" s="8" t="str">
        <f>IF(AND(Data!C116&lt;&gt;":",Data!C144&lt;&gt;":",Data!C172&lt;&gt;":"),Data!C116,"")</f>
        <v/>
      </c>
      <c r="D32" s="8" t="str">
        <f>IF(AND(Data!D116&lt;&gt;":",Data!D144&lt;&gt;":",Data!D172&lt;&gt;":"),Data!D116,"")</f>
        <v/>
      </c>
      <c r="E32" s="8" t="str">
        <f>IF(AND(Data!E116&lt;&gt;":",Data!E144&lt;&gt;":",Data!E172&lt;&gt;":"),Data!E116,"")</f>
        <v/>
      </c>
      <c r="F32" s="8" t="str">
        <f>IF(AND(Data!F116&lt;&gt;":",Data!F144&lt;&gt;":",Data!F172&lt;&gt;":"),Data!F116,"")</f>
        <v/>
      </c>
      <c r="G32" s="8" t="str">
        <f>IF(AND(Data!G116&lt;&gt;":",Data!G144&lt;&gt;":",Data!G172&lt;&gt;":"),Data!G116,"")</f>
        <v/>
      </c>
      <c r="H32" s="8" t="str">
        <f>IF(AND(Data!H116&lt;&gt;":",Data!H144&lt;&gt;":",Data!H172&lt;&gt;":"),Data!H116,"")</f>
        <v/>
      </c>
      <c r="I32" s="8" t="str">
        <f>IF(AND(Data!I116&lt;&gt;":",Data!I144&lt;&gt;":",Data!I172&lt;&gt;":"),Data!I116,"")</f>
        <v/>
      </c>
      <c r="J32" s="8" t="str">
        <f>IF(AND(Data!J116&lt;&gt;":",Data!J144&lt;&gt;":",Data!J172&lt;&gt;":"),Data!J116,"")</f>
        <v/>
      </c>
      <c r="K32" s="8" t="str">
        <f>IF(AND(Data!K116&lt;&gt;":",Data!K144&lt;&gt;":",Data!K172&lt;&gt;":"),Data!K116,"")</f>
        <v/>
      </c>
      <c r="L32" s="8">
        <f>IF(AND(Data!L116&lt;&gt;":",Data!L144&lt;&gt;":",Data!L172&lt;&gt;":"),Data!L116,"")</f>
        <v>452.26</v>
      </c>
      <c r="M32" s="8">
        <f>IF(AND(Data!M116&lt;&gt;":",Data!M144&lt;&gt;":",Data!M172&lt;&gt;":"),Data!M116,"")</f>
        <v>457.46</v>
      </c>
      <c r="N32" s="8">
        <f>IF(AND(Data!N116&lt;&gt;":",Data!N144&lt;&gt;":",Data!N172&lt;&gt;":"),Data!N116,"")</f>
        <v>449.5</v>
      </c>
      <c r="O32" s="8">
        <f>IF(AND(Data!O116&lt;&gt;":",Data!O144&lt;&gt;":",Data!O172&lt;&gt;":"),Data!O116,"")</f>
        <v>450.25</v>
      </c>
      <c r="P32" s="8">
        <f>IF(AND(Data!P116&lt;&gt;":",Data!P144&lt;&gt;":",Data!P172&lt;&gt;":"),Data!P116,"")</f>
        <v>448.79</v>
      </c>
      <c r="Q32" s="8">
        <f>IF(AND(Data!Q116&lt;&gt;":",Data!Q144&lt;&gt;":",Data!Q172&lt;&gt;":"),Data!Q116,"")</f>
        <v>446.52</v>
      </c>
      <c r="R32" s="8" t="str">
        <f>IF(AND(Data!R116&lt;&gt;":",Data!R144&lt;&gt;":",Data!R172&lt;&gt;":"),Data!R116,"")</f>
        <v/>
      </c>
      <c r="T32" s="3" t="s">
        <v>46</v>
      </c>
      <c r="U32" s="11">
        <v>1987755</v>
      </c>
      <c r="V32" s="11">
        <v>1990094</v>
      </c>
      <c r="W32" s="11">
        <v>1994026</v>
      </c>
      <c r="X32" s="11">
        <v>1995033</v>
      </c>
      <c r="Y32" s="11">
        <v>1996433</v>
      </c>
      <c r="Z32" s="11">
        <v>1997590</v>
      </c>
      <c r="AA32" s="11">
        <v>2003358</v>
      </c>
      <c r="AB32" s="11">
        <v>2010377</v>
      </c>
      <c r="AC32" s="11">
        <v>2010269</v>
      </c>
      <c r="AD32" s="11">
        <v>2032362</v>
      </c>
      <c r="AE32" s="11">
        <v>2046976</v>
      </c>
      <c r="AF32" s="11">
        <v>2050189</v>
      </c>
      <c r="AG32" s="11">
        <v>2055496</v>
      </c>
      <c r="AH32" s="11">
        <v>2058821</v>
      </c>
      <c r="AI32" s="11">
        <v>2061085</v>
      </c>
      <c r="AJ32" s="11">
        <v>2062874</v>
      </c>
      <c r="AK32" s="11">
        <v>2064188</v>
      </c>
    </row>
    <row r="33" spans="1:37" x14ac:dyDescent="0.3">
      <c r="A33" s="8" t="s">
        <v>47</v>
      </c>
      <c r="B33" s="8" t="str">
        <f>IF(AND(Data!B117&lt;&gt;":",Data!B145&lt;&gt;":",Data!B173&lt;&gt;":"),Data!B117,"")</f>
        <v/>
      </c>
      <c r="C33" s="8" t="str">
        <f>IF(AND(Data!C117&lt;&gt;":",Data!C145&lt;&gt;":",Data!C173&lt;&gt;":"),Data!C117,"")</f>
        <v/>
      </c>
      <c r="D33" s="8" t="str">
        <f>IF(AND(Data!D117&lt;&gt;":",Data!D145&lt;&gt;":",Data!D173&lt;&gt;":"),Data!D117,"")</f>
        <v/>
      </c>
      <c r="E33" s="8" t="str">
        <f>IF(AND(Data!E117&lt;&gt;":",Data!E145&lt;&gt;":",Data!E173&lt;&gt;":"),Data!E117,"")</f>
        <v/>
      </c>
      <c r="F33" s="8" t="str">
        <f>IF(AND(Data!F117&lt;&gt;":",Data!F145&lt;&gt;":",Data!F173&lt;&gt;":"),Data!F117,"")</f>
        <v/>
      </c>
      <c r="G33" s="8" t="str">
        <f>IF(AND(Data!G117&lt;&gt;":",Data!G145&lt;&gt;":",Data!G173&lt;&gt;":"),Data!G117,"")</f>
        <v/>
      </c>
      <c r="H33" s="8" t="str">
        <f>IF(AND(Data!H117&lt;&gt;":",Data!H145&lt;&gt;":",Data!H173&lt;&gt;":"),Data!H117,"")</f>
        <v/>
      </c>
      <c r="I33" s="8" t="str">
        <f>IF(AND(Data!I117&lt;&gt;":",Data!I145&lt;&gt;":",Data!I173&lt;&gt;":"),Data!I117,"")</f>
        <v/>
      </c>
      <c r="J33" s="8" t="str">
        <f>IF(AND(Data!J117&lt;&gt;":",Data!J145&lt;&gt;":",Data!J173&lt;&gt;":"),Data!J117,"")</f>
        <v/>
      </c>
      <c r="K33" s="8" t="str">
        <f>IF(AND(Data!K117&lt;&gt;":",Data!K145&lt;&gt;":",Data!K173&lt;&gt;":"),Data!K117,"")</f>
        <v/>
      </c>
      <c r="L33" s="8" t="str">
        <f>IF(AND(Data!L117&lt;&gt;":",Data!L145&lt;&gt;":",Data!L173&lt;&gt;":"),Data!L117,"")</f>
        <v/>
      </c>
      <c r="M33" s="8" t="str">
        <f>IF(AND(Data!M117&lt;&gt;":",Data!M145&lt;&gt;":",Data!M173&lt;&gt;":"),Data!M117,"")</f>
        <v/>
      </c>
      <c r="N33" s="8" t="str">
        <f>IF(AND(Data!N117&lt;&gt;":",Data!N145&lt;&gt;":",Data!N173&lt;&gt;":"),Data!N117,"")</f>
        <v/>
      </c>
      <c r="O33" s="8" t="str">
        <f>IF(AND(Data!O117&lt;&gt;":",Data!O145&lt;&gt;":",Data!O173&lt;&gt;":"),Data!O117,"")</f>
        <v/>
      </c>
      <c r="P33" s="8" t="str">
        <f>IF(AND(Data!P117&lt;&gt;":",Data!P145&lt;&gt;":",Data!P173&lt;&gt;":"),Data!P117,"")</f>
        <v/>
      </c>
      <c r="Q33" s="8" t="str">
        <f>IF(AND(Data!Q117&lt;&gt;":",Data!Q145&lt;&gt;":",Data!Q173&lt;&gt;":"),Data!Q117,"")</f>
        <v/>
      </c>
      <c r="R33" s="8" t="str">
        <f>IF(AND(Data!R117&lt;&gt;":",Data!R145&lt;&gt;":",Data!R173&lt;&gt;":"),Data!R117,"")</f>
        <v/>
      </c>
      <c r="T33" s="3" t="s">
        <v>47</v>
      </c>
      <c r="U33" s="11">
        <v>5171302</v>
      </c>
      <c r="V33" s="11">
        <v>5181115</v>
      </c>
      <c r="W33" s="11">
        <v>5194901</v>
      </c>
      <c r="X33" s="11">
        <v>5206295</v>
      </c>
      <c r="Y33" s="11">
        <v>5219732</v>
      </c>
      <c r="Z33" s="11">
        <v>5236611</v>
      </c>
      <c r="AA33" s="11">
        <v>5255580</v>
      </c>
      <c r="AB33" s="11">
        <v>5276955</v>
      </c>
      <c r="AC33" s="11">
        <v>5300484</v>
      </c>
      <c r="AD33" s="11">
        <v>5326314</v>
      </c>
      <c r="AE33" s="11">
        <v>5351427</v>
      </c>
      <c r="AF33" s="11">
        <v>5375276</v>
      </c>
      <c r="AG33" s="11">
        <v>5401267</v>
      </c>
      <c r="AH33" s="11">
        <v>5426674</v>
      </c>
      <c r="AI33" s="11">
        <v>5451270</v>
      </c>
      <c r="AJ33" s="11">
        <v>5471753</v>
      </c>
      <c r="AK33" s="11">
        <v>5487308</v>
      </c>
    </row>
    <row r="34" spans="1:37" x14ac:dyDescent="0.3">
      <c r="A34" s="8" t="s">
        <v>48</v>
      </c>
      <c r="B34" s="8" t="str">
        <f>IF(AND(Data!B118&lt;&gt;":",Data!B146&lt;&gt;":",Data!B174&lt;&gt;":"),Data!B118,"")</f>
        <v/>
      </c>
      <c r="C34" s="8" t="str">
        <f>IF(AND(Data!C118&lt;&gt;":",Data!C146&lt;&gt;":",Data!C174&lt;&gt;":"),Data!C118,"")</f>
        <v/>
      </c>
      <c r="D34" s="8" t="str">
        <f>IF(AND(Data!D118&lt;&gt;":",Data!D146&lt;&gt;":",Data!D174&lt;&gt;":"),Data!D118,"")</f>
        <v/>
      </c>
      <c r="E34" s="8" t="str">
        <f>IF(AND(Data!E118&lt;&gt;":",Data!E146&lt;&gt;":",Data!E174&lt;&gt;":"),Data!E118,"")</f>
        <v/>
      </c>
      <c r="F34" s="8" t="str">
        <f>IF(AND(Data!F118&lt;&gt;":",Data!F146&lt;&gt;":",Data!F174&lt;&gt;":"),Data!F118,"")</f>
        <v/>
      </c>
      <c r="G34" s="8" t="str">
        <f>IF(AND(Data!G118&lt;&gt;":",Data!G146&lt;&gt;":",Data!G174&lt;&gt;":"),Data!G118,"")</f>
        <v/>
      </c>
      <c r="H34" s="8" t="str">
        <f>IF(AND(Data!H118&lt;&gt;":",Data!H146&lt;&gt;":",Data!H174&lt;&gt;":"),Data!H118,"")</f>
        <v/>
      </c>
      <c r="I34" s="8" t="str">
        <f>IF(AND(Data!I118&lt;&gt;":",Data!I146&lt;&gt;":",Data!I174&lt;&gt;":"),Data!I118,"")</f>
        <v/>
      </c>
      <c r="J34" s="8" t="str">
        <f>IF(AND(Data!J118&lt;&gt;":",Data!J146&lt;&gt;":",Data!J174&lt;&gt;":"),Data!J118,"")</f>
        <v/>
      </c>
      <c r="K34" s="8" t="str">
        <f>IF(AND(Data!K118&lt;&gt;":",Data!K146&lt;&gt;":",Data!K174&lt;&gt;":"),Data!K118,"")</f>
        <v/>
      </c>
      <c r="L34" s="8" t="str">
        <f>IF(AND(Data!L118&lt;&gt;":",Data!L146&lt;&gt;":",Data!L174&lt;&gt;":"),Data!L118,"")</f>
        <v/>
      </c>
      <c r="M34" s="8" t="str">
        <f>IF(AND(Data!M118&lt;&gt;":",Data!M146&lt;&gt;":",Data!M174&lt;&gt;":"),Data!M118,"")</f>
        <v/>
      </c>
      <c r="N34" s="8" t="str">
        <f>IF(AND(Data!N118&lt;&gt;":",Data!N146&lt;&gt;":",Data!N174&lt;&gt;":"),Data!N118,"")</f>
        <v/>
      </c>
      <c r="O34" s="8" t="str">
        <f>IF(AND(Data!O118&lt;&gt;":",Data!O146&lt;&gt;":",Data!O174&lt;&gt;":"),Data!O118,"")</f>
        <v/>
      </c>
      <c r="P34" s="8" t="str">
        <f>IF(AND(Data!P118&lt;&gt;":",Data!P146&lt;&gt;":",Data!P174&lt;&gt;":"),Data!P118,"")</f>
        <v/>
      </c>
      <c r="Q34" s="8" t="str">
        <f>IF(AND(Data!Q118&lt;&gt;":",Data!Q146&lt;&gt;":",Data!Q174&lt;&gt;":"),Data!Q118,"")</f>
        <v/>
      </c>
      <c r="R34" s="8" t="str">
        <f>IF(AND(Data!R118&lt;&gt;":",Data!R146&lt;&gt;":",Data!R174&lt;&gt;":"),Data!R118,"")</f>
        <v/>
      </c>
      <c r="T34" s="3" t="s">
        <v>48</v>
      </c>
      <c r="U34" s="11">
        <v>58785246</v>
      </c>
      <c r="V34" s="11">
        <v>58999781</v>
      </c>
      <c r="W34" s="11">
        <v>59239564</v>
      </c>
      <c r="X34" s="11">
        <v>59501394</v>
      </c>
      <c r="Y34" s="11">
        <v>59793759</v>
      </c>
      <c r="Z34" s="11">
        <v>60182050</v>
      </c>
      <c r="AA34" s="11">
        <v>60620361</v>
      </c>
      <c r="AB34" s="11">
        <v>61073279</v>
      </c>
      <c r="AC34" s="11">
        <v>61571647</v>
      </c>
      <c r="AD34" s="11">
        <v>62042343</v>
      </c>
      <c r="AE34" s="11">
        <v>62510197</v>
      </c>
      <c r="AF34" s="11">
        <v>63022532</v>
      </c>
      <c r="AG34" s="11">
        <v>63495303</v>
      </c>
      <c r="AH34" s="11">
        <v>63905297</v>
      </c>
      <c r="AI34" s="11">
        <v>64351155</v>
      </c>
      <c r="AJ34" s="11">
        <v>64875165</v>
      </c>
      <c r="AK34" s="11">
        <v>65382556</v>
      </c>
    </row>
    <row r="35" spans="1:37" x14ac:dyDescent="0.3">
      <c r="A35" s="8" t="s">
        <v>49</v>
      </c>
      <c r="B35" s="8" t="str">
        <f>IF(AND(Data!B119&lt;&gt;":",Data!B147&lt;&gt;":",Data!B175&lt;&gt;":"),Data!B119,"")</f>
        <v/>
      </c>
      <c r="C35" s="8" t="str">
        <f>IF(AND(Data!C119&lt;&gt;":",Data!C147&lt;&gt;":",Data!C175&lt;&gt;":"),Data!C119,"")</f>
        <v/>
      </c>
      <c r="D35" s="8" t="str">
        <f>IF(AND(Data!D119&lt;&gt;":",Data!D147&lt;&gt;":",Data!D175&lt;&gt;":"),Data!D119,"")</f>
        <v/>
      </c>
      <c r="E35" s="8" t="str">
        <f>IF(AND(Data!E119&lt;&gt;":",Data!E147&lt;&gt;":",Data!E175&lt;&gt;":"),Data!E119,"")</f>
        <v/>
      </c>
      <c r="F35" s="8" t="str">
        <f>IF(AND(Data!F119&lt;&gt;":",Data!F147&lt;&gt;":",Data!F175&lt;&gt;":"),Data!F119,"")</f>
        <v/>
      </c>
      <c r="G35" s="8" t="str">
        <f>IF(AND(Data!G119&lt;&gt;":",Data!G147&lt;&gt;":",Data!G175&lt;&gt;":"),Data!G119,"")</f>
        <v/>
      </c>
      <c r="H35" s="8" t="str">
        <f>IF(AND(Data!H119&lt;&gt;":",Data!H147&lt;&gt;":",Data!H175&lt;&gt;":"),Data!H119,"")</f>
        <v/>
      </c>
      <c r="I35" s="8" t="str">
        <f>IF(AND(Data!I119&lt;&gt;":",Data!I147&lt;&gt;":",Data!I175&lt;&gt;":"),Data!I119,"")</f>
        <v/>
      </c>
      <c r="J35" s="8" t="str">
        <f>IF(AND(Data!J119&lt;&gt;":",Data!J147&lt;&gt;":",Data!J175&lt;&gt;":"),Data!J119,"")</f>
        <v/>
      </c>
      <c r="K35" s="8" t="str">
        <f>IF(AND(Data!K119&lt;&gt;":",Data!K147&lt;&gt;":",Data!K175&lt;&gt;":"),Data!K119,"")</f>
        <v/>
      </c>
      <c r="L35" s="8" t="str">
        <f>IF(AND(Data!L119&lt;&gt;":",Data!L147&lt;&gt;":",Data!L175&lt;&gt;":"),Data!L119,"")</f>
        <v/>
      </c>
      <c r="M35" s="8" t="str">
        <f>IF(AND(Data!M119&lt;&gt;":",Data!M147&lt;&gt;":",Data!M175&lt;&gt;":"),Data!M119,"")</f>
        <v/>
      </c>
      <c r="N35" s="8" t="str">
        <f>IF(AND(Data!N119&lt;&gt;":",Data!N147&lt;&gt;":",Data!N175&lt;&gt;":"),Data!N119,"")</f>
        <v/>
      </c>
      <c r="O35" s="8" t="str">
        <f>IF(AND(Data!O119&lt;&gt;":",Data!O147&lt;&gt;":",Data!O175&lt;&gt;":"),Data!O119,"")</f>
        <v/>
      </c>
      <c r="P35" s="8" t="str">
        <f>IF(AND(Data!P119&lt;&gt;":",Data!P147&lt;&gt;":",Data!P175&lt;&gt;":"),Data!P119,"")</f>
        <v/>
      </c>
      <c r="Q35" s="8" t="str">
        <f>IF(AND(Data!Q119&lt;&gt;":",Data!Q147&lt;&gt;":",Data!Q175&lt;&gt;":"),Data!Q119,"")</f>
        <v/>
      </c>
      <c r="R35" s="8" t="str">
        <f>IF(AND(Data!R119&lt;&gt;":",Data!R147&lt;&gt;":",Data!R175&lt;&gt;":"),Data!R119,"")</f>
        <v/>
      </c>
      <c r="T35" s="3" t="s">
        <v>49</v>
      </c>
      <c r="U35" s="11">
        <v>4478497</v>
      </c>
      <c r="V35" s="11">
        <v>4503436</v>
      </c>
      <c r="W35" s="11">
        <v>4524066</v>
      </c>
      <c r="X35" s="11">
        <v>4552252</v>
      </c>
      <c r="Y35" s="11">
        <v>4577457</v>
      </c>
      <c r="Z35" s="11">
        <v>4606363</v>
      </c>
      <c r="AA35" s="11">
        <v>4640219</v>
      </c>
      <c r="AB35" s="11">
        <v>4681134</v>
      </c>
      <c r="AC35" s="11">
        <v>4737171</v>
      </c>
      <c r="AD35" s="11">
        <v>4799252</v>
      </c>
      <c r="AE35" s="11">
        <v>4858199</v>
      </c>
      <c r="AF35" s="11">
        <v>4920305</v>
      </c>
      <c r="AG35" s="11">
        <v>4985870</v>
      </c>
      <c r="AH35" s="11">
        <v>5051275</v>
      </c>
      <c r="AI35" s="11">
        <v>5107970</v>
      </c>
      <c r="AJ35" s="11">
        <v>5166493</v>
      </c>
      <c r="AK35" s="11">
        <v>5210721</v>
      </c>
    </row>
    <row r="37" spans="1:37" x14ac:dyDescent="0.3">
      <c r="A37" s="1" t="s">
        <v>5</v>
      </c>
      <c r="B37" s="1" t="s">
        <v>53</v>
      </c>
    </row>
    <row r="38" spans="1:37" x14ac:dyDescent="0.3">
      <c r="A38" s="1" t="s">
        <v>7</v>
      </c>
      <c r="B38" s="1" t="s">
        <v>52</v>
      </c>
    </row>
    <row r="40" spans="1:37" x14ac:dyDescent="0.3">
      <c r="A40" s="3" t="s">
        <v>9</v>
      </c>
      <c r="B40" s="3" t="s">
        <v>10</v>
      </c>
      <c r="C40" s="3" t="s">
        <v>11</v>
      </c>
      <c r="D40" s="3" t="s">
        <v>12</v>
      </c>
      <c r="E40" s="3" t="s">
        <v>13</v>
      </c>
      <c r="F40" s="3" t="s">
        <v>14</v>
      </c>
      <c r="G40" s="3" t="s">
        <v>15</v>
      </c>
      <c r="H40" s="3" t="s">
        <v>16</v>
      </c>
      <c r="I40" s="3" t="s">
        <v>17</v>
      </c>
      <c r="J40" s="3" t="s">
        <v>18</v>
      </c>
      <c r="K40" s="3" t="s">
        <v>19</v>
      </c>
      <c r="L40" s="3" t="s">
        <v>20</v>
      </c>
      <c r="M40" s="3" t="s">
        <v>21</v>
      </c>
      <c r="N40" s="3" t="s">
        <v>22</v>
      </c>
      <c r="O40" s="3" t="s">
        <v>23</v>
      </c>
      <c r="P40" s="3" t="s">
        <v>24</v>
      </c>
      <c r="Q40" s="3" t="s">
        <v>25</v>
      </c>
      <c r="R40" s="3" t="s">
        <v>26</v>
      </c>
    </row>
    <row r="41" spans="1:37" x14ac:dyDescent="0.3">
      <c r="A41" s="3" t="s">
        <v>27</v>
      </c>
      <c r="B41" s="4" t="str">
        <f>IF(AND(Data!B97&lt;&gt;":",Data!B125&lt;&gt;":",Data!B153&lt;&gt;":"),Data!B125,"")</f>
        <v/>
      </c>
      <c r="C41" s="4" t="str">
        <f>IF(AND(Data!C97&lt;&gt;":",Data!C125&lt;&gt;":",Data!C153&lt;&gt;":"),Data!C125,"")</f>
        <v/>
      </c>
      <c r="D41" s="4" t="str">
        <f>IF(AND(Data!D97&lt;&gt;":",Data!D125&lt;&gt;":",Data!D153&lt;&gt;":"),Data!D125,"")</f>
        <v/>
      </c>
      <c r="E41" s="4" t="str">
        <f>IF(AND(Data!E97&lt;&gt;":",Data!E125&lt;&gt;":",Data!E153&lt;&gt;":"),Data!E125,"")</f>
        <v/>
      </c>
      <c r="F41" s="4">
        <f>IF(AND(Data!F97&lt;&gt;":",Data!F125&lt;&gt;":",Data!F153&lt;&gt;":"),Data!F125,"")</f>
        <v>0</v>
      </c>
      <c r="G41" s="4">
        <f>IF(AND(Data!G97&lt;&gt;":",Data!G125&lt;&gt;":",Data!G153&lt;&gt;":"),Data!G125,"")</f>
        <v>0</v>
      </c>
      <c r="H41" s="4">
        <f>IF(AND(Data!H97&lt;&gt;":",Data!H125&lt;&gt;":",Data!H153&lt;&gt;":"),Data!H125,"")</f>
        <v>0</v>
      </c>
      <c r="I41" s="4">
        <f>IF(AND(Data!I97&lt;&gt;":",Data!I125&lt;&gt;":",Data!I153&lt;&gt;":"),Data!I125,"")</f>
        <v>0</v>
      </c>
      <c r="J41" s="4">
        <f>IF(AND(Data!J97&lt;&gt;":",Data!J125&lt;&gt;":",Data!J153&lt;&gt;":"),Data!J125,"")</f>
        <v>0</v>
      </c>
      <c r="K41" s="4">
        <f>IF(AND(Data!K97&lt;&gt;":",Data!K125&lt;&gt;":",Data!K153&lt;&gt;":"),Data!K125,"")</f>
        <v>0</v>
      </c>
      <c r="L41" s="4">
        <f>IF(AND(Data!L97&lt;&gt;":",Data!L125&lt;&gt;":",Data!L153&lt;&gt;":"),Data!L125,"")</f>
        <v>0</v>
      </c>
      <c r="M41" s="4">
        <f>IF(AND(Data!M97&lt;&gt;":",Data!M125&lt;&gt;":",Data!M153&lt;&gt;":"),Data!M125,"")</f>
        <v>0</v>
      </c>
      <c r="N41" s="4">
        <f>IF(AND(Data!N97&lt;&gt;":",Data!N125&lt;&gt;":",Data!N153&lt;&gt;":"),Data!N125,"")</f>
        <v>0</v>
      </c>
      <c r="O41" s="4">
        <f>IF(AND(Data!O97&lt;&gt;":",Data!O125&lt;&gt;":",Data!O153&lt;&gt;":"),Data!O125,"")</f>
        <v>0</v>
      </c>
      <c r="P41" s="4">
        <f>IF(AND(Data!P97&lt;&gt;":",Data!P125&lt;&gt;":",Data!P153&lt;&gt;":"),Data!P125,"")</f>
        <v>0</v>
      </c>
      <c r="Q41" s="4">
        <f>IF(AND(Data!Q97&lt;&gt;":",Data!Q125&lt;&gt;":",Data!Q153&lt;&gt;":"),Data!Q125,"")</f>
        <v>0</v>
      </c>
      <c r="R41" s="4" t="str">
        <f>IF(AND(Data!R97&lt;&gt;":",Data!R125&lt;&gt;":",Data!R153&lt;&gt;":"),Data!R125,"")</f>
        <v/>
      </c>
    </row>
    <row r="42" spans="1:37" x14ac:dyDescent="0.3">
      <c r="A42" s="3" t="s">
        <v>28</v>
      </c>
      <c r="B42" s="4" t="str">
        <f>IF(AND(Data!B98&lt;&gt;":",Data!B126&lt;&gt;":",Data!B154&lt;&gt;":"),Data!B126,"")</f>
        <v/>
      </c>
      <c r="C42" s="4" t="str">
        <f>IF(AND(Data!C98&lt;&gt;":",Data!C126&lt;&gt;":",Data!C154&lt;&gt;":"),Data!C126,"")</f>
        <v/>
      </c>
      <c r="D42" s="4" t="str">
        <f>IF(AND(Data!D98&lt;&gt;":",Data!D126&lt;&gt;":",Data!D154&lt;&gt;":"),Data!D126,"")</f>
        <v/>
      </c>
      <c r="E42" s="4" t="str">
        <f>IF(AND(Data!E98&lt;&gt;":",Data!E126&lt;&gt;":",Data!E154&lt;&gt;":"),Data!E126,"")</f>
        <v/>
      </c>
      <c r="F42" s="4" t="str">
        <f>IF(AND(Data!F98&lt;&gt;":",Data!F126&lt;&gt;":",Data!F154&lt;&gt;":"),Data!F126,"")</f>
        <v/>
      </c>
      <c r="G42" s="4" t="str">
        <f>IF(AND(Data!G98&lt;&gt;":",Data!G126&lt;&gt;":",Data!G154&lt;&gt;":"),Data!G126,"")</f>
        <v/>
      </c>
      <c r="H42" s="4" t="str">
        <f>IF(AND(Data!H98&lt;&gt;":",Data!H126&lt;&gt;":",Data!H154&lt;&gt;":"),Data!H126,"")</f>
        <v/>
      </c>
      <c r="I42" s="4" t="str">
        <f>IF(AND(Data!I98&lt;&gt;":",Data!I126&lt;&gt;":",Data!I154&lt;&gt;":"),Data!I126,"")</f>
        <v/>
      </c>
      <c r="J42" s="4">
        <f>IF(AND(Data!J98&lt;&gt;":",Data!J126&lt;&gt;":",Data!J154&lt;&gt;":"),Data!J126,"")</f>
        <v>4.46</v>
      </c>
      <c r="K42" s="4">
        <f>IF(AND(Data!K98&lt;&gt;":",Data!K126&lt;&gt;":",Data!K154&lt;&gt;":"),Data!K126,"")</f>
        <v>4.43</v>
      </c>
      <c r="L42" s="4" t="str">
        <f>IF(AND(Data!L98&lt;&gt;":",Data!L126&lt;&gt;":",Data!L154&lt;&gt;":"),Data!L126,"")</f>
        <v/>
      </c>
      <c r="M42" s="4" t="str">
        <f>IF(AND(Data!M98&lt;&gt;":",Data!M126&lt;&gt;":",Data!M154&lt;&gt;":"),Data!M126,"")</f>
        <v/>
      </c>
      <c r="N42" s="4">
        <f>IF(AND(Data!N98&lt;&gt;":",Data!N126&lt;&gt;":",Data!N154&lt;&gt;":"),Data!N126,"")</f>
        <v>3.2</v>
      </c>
      <c r="O42" s="4">
        <f>IF(AND(Data!O98&lt;&gt;":",Data!O126&lt;&gt;":",Data!O154&lt;&gt;":"),Data!O126,"")</f>
        <v>2.71</v>
      </c>
      <c r="P42" s="4">
        <f>IF(AND(Data!P98&lt;&gt;":",Data!P126&lt;&gt;":",Data!P154&lt;&gt;":"),Data!P126,"")</f>
        <v>2.68</v>
      </c>
      <c r="Q42" s="4">
        <f>IF(AND(Data!Q98&lt;&gt;":",Data!Q126&lt;&gt;":",Data!Q154&lt;&gt;":"),Data!Q126,"")</f>
        <v>2.67</v>
      </c>
      <c r="R42" s="4" t="str">
        <f>IF(AND(Data!R98&lt;&gt;":",Data!R126&lt;&gt;":",Data!R154&lt;&gt;":"),Data!R126,"")</f>
        <v/>
      </c>
    </row>
    <row r="43" spans="1:37" x14ac:dyDescent="0.3">
      <c r="A43" s="3" t="s">
        <v>29</v>
      </c>
      <c r="B43" s="4" t="str">
        <f>IF(AND(Data!B99&lt;&gt;":",Data!B127&lt;&gt;":",Data!B155&lt;&gt;":"),Data!B127,"")</f>
        <v/>
      </c>
      <c r="C43" s="4" t="str">
        <f>IF(AND(Data!C99&lt;&gt;":",Data!C127&lt;&gt;":",Data!C155&lt;&gt;":"),Data!C127,"")</f>
        <v/>
      </c>
      <c r="D43" s="4">
        <f>IF(AND(Data!D99&lt;&gt;":",Data!D127&lt;&gt;":",Data!D155&lt;&gt;":"),Data!D127,"")</f>
        <v>8.48</v>
      </c>
      <c r="E43" s="4">
        <f>IF(AND(Data!E99&lt;&gt;":",Data!E127&lt;&gt;":",Data!E155&lt;&gt;":"),Data!E127,"")</f>
        <v>8.27</v>
      </c>
      <c r="F43" s="4">
        <f>IF(AND(Data!F99&lt;&gt;":",Data!F127&lt;&gt;":",Data!F155&lt;&gt;":"),Data!F127,"")</f>
        <v>8.7899999999999991</v>
      </c>
      <c r="G43" s="4">
        <f>IF(AND(Data!G99&lt;&gt;":",Data!G127&lt;&gt;":",Data!G155&lt;&gt;":"),Data!G127,"")</f>
        <v>10.37</v>
      </c>
      <c r="H43" s="4">
        <f>IF(AND(Data!H99&lt;&gt;":",Data!H127&lt;&gt;":",Data!H155&lt;&gt;":"),Data!H127,"")</f>
        <v>11.53</v>
      </c>
      <c r="I43" s="4">
        <f>IF(AND(Data!I99&lt;&gt;":",Data!I127&lt;&gt;":",Data!I155&lt;&gt;":"),Data!I127,"")</f>
        <v>11.06</v>
      </c>
      <c r="J43" s="4">
        <f>IF(AND(Data!J99&lt;&gt;":",Data!J127&lt;&gt;":",Data!J155&lt;&gt;":"),Data!J127,"")</f>
        <v>8.1199999999999992</v>
      </c>
      <c r="K43" s="4">
        <f>IF(AND(Data!K99&lt;&gt;":",Data!K127&lt;&gt;":",Data!K155&lt;&gt;":"),Data!K127,"")</f>
        <v>8.33</v>
      </c>
      <c r="L43" s="4">
        <f>IF(AND(Data!L99&lt;&gt;":",Data!L127&lt;&gt;":",Data!L155&lt;&gt;":"),Data!L127,"")</f>
        <v>8.44</v>
      </c>
      <c r="M43" s="4">
        <f>IF(AND(Data!M99&lt;&gt;":",Data!M127&lt;&gt;":",Data!M155&lt;&gt;":"),Data!M127,"")</f>
        <v>10.02</v>
      </c>
      <c r="N43" s="4" t="str">
        <f>IF(AND(Data!N99&lt;&gt;":",Data!N127&lt;&gt;":",Data!N155&lt;&gt;":"),Data!N127,"")</f>
        <v/>
      </c>
      <c r="O43" s="4">
        <f>IF(AND(Data!O99&lt;&gt;":",Data!O127&lt;&gt;":",Data!O155&lt;&gt;":"),Data!O127,"")</f>
        <v>10.15</v>
      </c>
      <c r="P43" s="4">
        <f>IF(AND(Data!P99&lt;&gt;":",Data!P127&lt;&gt;":",Data!P155&lt;&gt;":"),Data!P127,"")</f>
        <v>10.84</v>
      </c>
      <c r="Q43" s="4">
        <f>IF(AND(Data!Q99&lt;&gt;":",Data!Q127&lt;&gt;":",Data!Q155&lt;&gt;":"),Data!Q127,"")</f>
        <v>11.52</v>
      </c>
      <c r="R43" s="4" t="str">
        <f>IF(AND(Data!R99&lt;&gt;":",Data!R127&lt;&gt;":",Data!R155&lt;&gt;":"),Data!R127,"")</f>
        <v/>
      </c>
    </row>
    <row r="44" spans="1:37" x14ac:dyDescent="0.3">
      <c r="A44" s="3" t="s">
        <v>30</v>
      </c>
      <c r="B44" s="4" t="str">
        <f>IF(AND(Data!B100&lt;&gt;":",Data!B128&lt;&gt;":",Data!B156&lt;&gt;":"),Data!B128,"")</f>
        <v/>
      </c>
      <c r="C44" s="4" t="str">
        <f>IF(AND(Data!C100&lt;&gt;":",Data!C128&lt;&gt;":",Data!C156&lt;&gt;":"),Data!C128,"")</f>
        <v/>
      </c>
      <c r="D44" s="4">
        <f>IF(AND(Data!D100&lt;&gt;":",Data!D128&lt;&gt;":",Data!D156&lt;&gt;":"),Data!D128,"")</f>
        <v>280.14999999999998</v>
      </c>
      <c r="E44" s="4">
        <f>IF(AND(Data!E100&lt;&gt;":",Data!E128&lt;&gt;":",Data!E156&lt;&gt;":"),Data!E128,"")</f>
        <v>274.2</v>
      </c>
      <c r="F44" s="4">
        <f>IF(AND(Data!F100&lt;&gt;":",Data!F128&lt;&gt;":",Data!F156&lt;&gt;":"),Data!F128,"")</f>
        <v>263.81</v>
      </c>
      <c r="G44" s="4">
        <f>IF(AND(Data!G100&lt;&gt;":",Data!G128&lt;&gt;":",Data!G156&lt;&gt;":"),Data!G128,"")</f>
        <v>257.26</v>
      </c>
      <c r="H44" s="4">
        <f>IF(AND(Data!H100&lt;&gt;":",Data!H128&lt;&gt;":",Data!H156&lt;&gt;":"),Data!H128,"")</f>
        <v>252.28</v>
      </c>
      <c r="I44" s="4">
        <f>IF(AND(Data!I100&lt;&gt;":",Data!I128&lt;&gt;":",Data!I156&lt;&gt;":"),Data!I128,"")</f>
        <v>249.08</v>
      </c>
      <c r="J44" s="4">
        <f>IF(AND(Data!J100&lt;&gt;":",Data!J128&lt;&gt;":",Data!J156&lt;&gt;":"),Data!J128,"")</f>
        <v>249.38</v>
      </c>
      <c r="K44" s="4">
        <f>IF(AND(Data!K100&lt;&gt;":",Data!K128&lt;&gt;":",Data!K156&lt;&gt;":"),Data!K128,"")</f>
        <v>246.78</v>
      </c>
      <c r="L44" s="4">
        <f>IF(AND(Data!L100&lt;&gt;":",Data!L128&lt;&gt;":",Data!L156&lt;&gt;":"),Data!L128,"")</f>
        <v>245.39</v>
      </c>
      <c r="M44" s="4">
        <f>IF(AND(Data!M100&lt;&gt;":",Data!M128&lt;&gt;":",Data!M156&lt;&gt;":"),Data!M128,"")</f>
        <v>243.17</v>
      </c>
      <c r="N44" s="4">
        <f>IF(AND(Data!N100&lt;&gt;":",Data!N128&lt;&gt;":",Data!N156&lt;&gt;":"),Data!N128,"")</f>
        <v>242.17</v>
      </c>
      <c r="O44" s="4">
        <f>IF(AND(Data!O100&lt;&gt;":",Data!O128&lt;&gt;":",Data!O156&lt;&gt;":"),Data!O128,"")</f>
        <v>242.36</v>
      </c>
      <c r="P44" s="4">
        <f>IF(AND(Data!P100&lt;&gt;":",Data!P128&lt;&gt;":",Data!P156&lt;&gt;":"),Data!P128,"")</f>
        <v>240.86</v>
      </c>
      <c r="Q44" s="4">
        <f>IF(AND(Data!Q100&lt;&gt;":",Data!Q128&lt;&gt;":",Data!Q156&lt;&gt;":"),Data!Q128,"")</f>
        <v>236.62</v>
      </c>
      <c r="R44" s="4" t="str">
        <f>IF(AND(Data!R100&lt;&gt;":",Data!R128&lt;&gt;":",Data!R156&lt;&gt;":"),Data!R128,"")</f>
        <v/>
      </c>
    </row>
    <row r="45" spans="1:37" x14ac:dyDescent="0.3">
      <c r="A45" s="3" t="s">
        <v>31</v>
      </c>
      <c r="B45" s="4" t="str">
        <f>IF(AND(Data!B101&lt;&gt;":",Data!B129&lt;&gt;":",Data!B157&lt;&gt;":"),Data!B129,"")</f>
        <v/>
      </c>
      <c r="C45" s="4" t="str">
        <f>IF(AND(Data!C101&lt;&gt;":",Data!C129&lt;&gt;":",Data!C157&lt;&gt;":"),Data!C129,"")</f>
        <v/>
      </c>
      <c r="D45" s="4" t="str">
        <f>IF(AND(Data!D101&lt;&gt;":",Data!D129&lt;&gt;":",Data!D157&lt;&gt;":"),Data!D129,"")</f>
        <v/>
      </c>
      <c r="E45" s="4">
        <f>IF(AND(Data!E101&lt;&gt;":",Data!E129&lt;&gt;":",Data!E157&lt;&gt;":"),Data!E129,"")</f>
        <v>11.01</v>
      </c>
      <c r="F45" s="4">
        <f>IF(AND(Data!F101&lt;&gt;":",Data!F129&lt;&gt;":",Data!F157&lt;&gt;":"),Data!F129,"")</f>
        <v>15.19</v>
      </c>
      <c r="G45" s="4">
        <f>IF(AND(Data!G101&lt;&gt;":",Data!G129&lt;&gt;":",Data!G157&lt;&gt;":"),Data!G129,"")</f>
        <v>22.21</v>
      </c>
      <c r="H45" s="4">
        <f>IF(AND(Data!H101&lt;&gt;":",Data!H129&lt;&gt;":",Data!H157&lt;&gt;":"),Data!H129,"")</f>
        <v>22.25</v>
      </c>
      <c r="I45" s="4">
        <f>IF(AND(Data!I101&lt;&gt;":",Data!I129&lt;&gt;":",Data!I157&lt;&gt;":"),Data!I129,"")</f>
        <v>24.89</v>
      </c>
      <c r="J45" s="4">
        <f>IF(AND(Data!J101&lt;&gt;":",Data!J129&lt;&gt;":",Data!J157&lt;&gt;":"),Data!J129,"")</f>
        <v>27.9</v>
      </c>
      <c r="K45" s="4">
        <f>IF(AND(Data!K101&lt;&gt;":",Data!K129&lt;&gt;":",Data!K157&lt;&gt;":"),Data!K129,"")</f>
        <v>27.68</v>
      </c>
      <c r="L45" s="4">
        <f>IF(AND(Data!L101&lt;&gt;":",Data!L129&lt;&gt;":",Data!L157&lt;&gt;":"),Data!L129,"")</f>
        <v>28.06</v>
      </c>
      <c r="M45" s="4">
        <f>IF(AND(Data!M101&lt;&gt;":",Data!M129&lt;&gt;":",Data!M157&lt;&gt;":"),Data!M129,"")</f>
        <v>30.3</v>
      </c>
      <c r="N45" s="4">
        <f>IF(AND(Data!N101&lt;&gt;":",Data!N129&lt;&gt;":",Data!N157&lt;&gt;":"),Data!N129,"")</f>
        <v>38.409999999999997</v>
      </c>
      <c r="O45" s="4">
        <f>IF(AND(Data!O101&lt;&gt;":",Data!O129&lt;&gt;":",Data!O157&lt;&gt;":"),Data!O129,"")</f>
        <v>13.81</v>
      </c>
      <c r="P45" s="4">
        <f>IF(AND(Data!P101&lt;&gt;":",Data!P129&lt;&gt;":",Data!P157&lt;&gt;":"),Data!P129,"")</f>
        <v>12.7</v>
      </c>
      <c r="Q45" s="4">
        <f>IF(AND(Data!Q101&lt;&gt;":",Data!Q129&lt;&gt;":",Data!Q157&lt;&gt;":"),Data!Q129,"")</f>
        <v>12.92</v>
      </c>
      <c r="R45" s="4" t="str">
        <f>IF(AND(Data!R101&lt;&gt;":",Data!R129&lt;&gt;":",Data!R157&lt;&gt;":"),Data!R129,"")</f>
        <v/>
      </c>
    </row>
    <row r="46" spans="1:37" x14ac:dyDescent="0.3">
      <c r="A46" s="3" t="s">
        <v>32</v>
      </c>
      <c r="B46" s="4">
        <f>IF(AND(Data!B102&lt;&gt;":",Data!B130&lt;&gt;":",Data!B158&lt;&gt;":"),Data!B130,"")</f>
        <v>5.76</v>
      </c>
      <c r="C46" s="4">
        <f>IF(AND(Data!C102&lt;&gt;":",Data!C130&lt;&gt;":",Data!C158&lt;&gt;":"),Data!C130,"")</f>
        <v>9.61</v>
      </c>
      <c r="D46" s="4">
        <f>IF(AND(Data!D102&lt;&gt;":",Data!D130&lt;&gt;":",Data!D158&lt;&gt;":"),Data!D130,"")</f>
        <v>10.73</v>
      </c>
      <c r="E46" s="4">
        <f>IF(AND(Data!E102&lt;&gt;":",Data!E130&lt;&gt;":",Data!E158&lt;&gt;":"),Data!E130,"")</f>
        <v>12.88</v>
      </c>
      <c r="F46" s="4">
        <f>IF(AND(Data!F102&lt;&gt;":",Data!F130&lt;&gt;":",Data!F158&lt;&gt;":"),Data!F130,"")</f>
        <v>13.99</v>
      </c>
      <c r="G46" s="4">
        <f>IF(AND(Data!G102&lt;&gt;":",Data!G130&lt;&gt;":",Data!G158&lt;&gt;":"),Data!G130,"")</f>
        <v>14.12</v>
      </c>
      <c r="H46" s="4">
        <f>IF(AND(Data!H102&lt;&gt;":",Data!H130&lt;&gt;":",Data!H158&lt;&gt;":"),Data!H130,"")</f>
        <v>14.05</v>
      </c>
      <c r="I46" s="4">
        <f>IF(AND(Data!I102&lt;&gt;":",Data!I130&lt;&gt;":",Data!I158&lt;&gt;":"),Data!I130,"")</f>
        <v>14.36</v>
      </c>
      <c r="J46" s="4">
        <f>IF(AND(Data!J102&lt;&gt;":",Data!J130&lt;&gt;":",Data!J158&lt;&gt;":"),Data!J130,"")</f>
        <v>14.21</v>
      </c>
      <c r="K46" s="4">
        <f>IF(AND(Data!K102&lt;&gt;":",Data!K130&lt;&gt;":",Data!K158&lt;&gt;":"),Data!K130,"")</f>
        <v>12.98</v>
      </c>
      <c r="L46" s="4">
        <f>IF(AND(Data!L102&lt;&gt;":",Data!L130&lt;&gt;":",Data!L158&lt;&gt;":"),Data!L130,"")</f>
        <v>12.1</v>
      </c>
      <c r="M46" s="4">
        <f>IF(AND(Data!M102&lt;&gt;":",Data!M130&lt;&gt;":",Data!M158&lt;&gt;":"),Data!M130,"")</f>
        <v>11.63</v>
      </c>
      <c r="N46" s="4">
        <f>IF(AND(Data!N102&lt;&gt;":",Data!N130&lt;&gt;":",Data!N158&lt;&gt;":"),Data!N130,"")</f>
        <v>11.81</v>
      </c>
      <c r="O46" s="4">
        <f>IF(AND(Data!O102&lt;&gt;":",Data!O130&lt;&gt;":",Data!O158&lt;&gt;":"),Data!O130,"")</f>
        <v>8.43</v>
      </c>
      <c r="P46" s="4">
        <f>IF(AND(Data!P102&lt;&gt;":",Data!P130&lt;&gt;":",Data!P158&lt;&gt;":"),Data!P130,"")</f>
        <v>8.1199999999999992</v>
      </c>
      <c r="Q46" s="4">
        <f>IF(AND(Data!Q102&lt;&gt;":",Data!Q130&lt;&gt;":",Data!Q158&lt;&gt;":"),Data!Q130,"")</f>
        <v>8.14</v>
      </c>
      <c r="R46" s="4" t="str">
        <f>IF(AND(Data!R102&lt;&gt;":",Data!R130&lt;&gt;":",Data!R158&lt;&gt;":"),Data!R130,"")</f>
        <v/>
      </c>
    </row>
    <row r="47" spans="1:37" x14ac:dyDescent="0.3">
      <c r="A47" s="3" t="s">
        <v>33</v>
      </c>
      <c r="B47" s="4">
        <f>IF(AND(Data!B103&lt;&gt;":",Data!B131&lt;&gt;":",Data!B159&lt;&gt;":"),Data!B131,"")</f>
        <v>56.52</v>
      </c>
      <c r="C47" s="4">
        <f>IF(AND(Data!C103&lt;&gt;":",Data!C131&lt;&gt;":",Data!C159&lt;&gt;":"),Data!C131,"")</f>
        <v>54.99</v>
      </c>
      <c r="D47" s="4">
        <f>IF(AND(Data!D103&lt;&gt;":",Data!D131&lt;&gt;":",Data!D159&lt;&gt;":"),Data!D131,"")</f>
        <v>53.97</v>
      </c>
      <c r="E47" s="4">
        <f>IF(AND(Data!E103&lt;&gt;":",Data!E131&lt;&gt;":",Data!E159&lt;&gt;":"),Data!E131,"")</f>
        <v>51.93</v>
      </c>
      <c r="F47" s="4">
        <f>IF(AND(Data!F103&lt;&gt;":",Data!F131&lt;&gt;":",Data!F159&lt;&gt;":"),Data!F131,"")</f>
        <v>49.05</v>
      </c>
      <c r="G47" s="4">
        <f>IF(AND(Data!G103&lt;&gt;":",Data!G131&lt;&gt;":",Data!G159&lt;&gt;":"),Data!G131,"")</f>
        <v>49.16</v>
      </c>
      <c r="H47" s="4">
        <f>IF(AND(Data!H103&lt;&gt;":",Data!H131&lt;&gt;":",Data!H159&lt;&gt;":"),Data!H131,"")</f>
        <v>48.22</v>
      </c>
      <c r="I47" s="4">
        <f>IF(AND(Data!I103&lt;&gt;":",Data!I131&lt;&gt;":",Data!I159&lt;&gt;":"),Data!I131,"")</f>
        <v>43.97</v>
      </c>
      <c r="J47" s="4">
        <f>IF(AND(Data!J103&lt;&gt;":",Data!J131&lt;&gt;":",Data!J159&lt;&gt;":"),Data!J131,"")</f>
        <v>43.43</v>
      </c>
      <c r="K47" s="4">
        <f>IF(AND(Data!K103&lt;&gt;":",Data!K131&lt;&gt;":",Data!K159&lt;&gt;":"),Data!K131,"")</f>
        <v>43.04</v>
      </c>
      <c r="L47" s="4">
        <f>IF(AND(Data!L103&lt;&gt;":",Data!L131&lt;&gt;":",Data!L159&lt;&gt;":"),Data!L131,"")</f>
        <v>41.34</v>
      </c>
      <c r="M47" s="4">
        <f>IF(AND(Data!M103&lt;&gt;":",Data!M131&lt;&gt;":",Data!M159&lt;&gt;":"),Data!M131,"")</f>
        <v>39.93</v>
      </c>
      <c r="N47" s="4">
        <f>IF(AND(Data!N103&lt;&gt;":",Data!N131&lt;&gt;":",Data!N159&lt;&gt;":"),Data!N131,"")</f>
        <v>36.93</v>
      </c>
      <c r="O47" s="4">
        <f>IF(AND(Data!O103&lt;&gt;":",Data!O131&lt;&gt;":",Data!O159&lt;&gt;":"),Data!O131,"")</f>
        <v>36.99</v>
      </c>
      <c r="P47" s="4">
        <f>IF(AND(Data!P103&lt;&gt;":",Data!P131&lt;&gt;":",Data!P159&lt;&gt;":"),Data!P131,"")</f>
        <v>37.04</v>
      </c>
      <c r="Q47" s="4">
        <f>IF(AND(Data!Q103&lt;&gt;":",Data!Q131&lt;&gt;":",Data!Q159&lt;&gt;":"),Data!Q131,"")</f>
        <v>36.07</v>
      </c>
      <c r="R47" s="4" t="str">
        <f>IF(AND(Data!R103&lt;&gt;":",Data!R131&lt;&gt;":",Data!R159&lt;&gt;":"),Data!R131,"")</f>
        <v/>
      </c>
    </row>
    <row r="48" spans="1:37" x14ac:dyDescent="0.3">
      <c r="A48" s="3" t="s">
        <v>34</v>
      </c>
      <c r="B48" s="4">
        <f>IF(AND(Data!B104&lt;&gt;":",Data!B132&lt;&gt;":",Data!B160&lt;&gt;":"),Data!B132,"")</f>
        <v>115.99</v>
      </c>
      <c r="C48" s="4">
        <f>IF(AND(Data!C104&lt;&gt;":",Data!C132&lt;&gt;":",Data!C160&lt;&gt;":"),Data!C132,"")</f>
        <v>111.93</v>
      </c>
      <c r="D48" s="4">
        <f>IF(AND(Data!D104&lt;&gt;":",Data!D132&lt;&gt;":",Data!D160&lt;&gt;":"),Data!D132,"")</f>
        <v>109.32</v>
      </c>
      <c r="E48" s="4">
        <f>IF(AND(Data!E104&lt;&gt;":",Data!E132&lt;&gt;":",Data!E160&lt;&gt;":"),Data!E132,"")</f>
        <v>107.37</v>
      </c>
      <c r="F48" s="4">
        <f>IF(AND(Data!F104&lt;&gt;":",Data!F132&lt;&gt;":",Data!F160&lt;&gt;":"),Data!F132,"")</f>
        <v>103.76</v>
      </c>
      <c r="G48" s="4">
        <f>IF(AND(Data!G104&lt;&gt;":",Data!G132&lt;&gt;":",Data!G160&lt;&gt;":"),Data!G132,"")</f>
        <v>101.66</v>
      </c>
      <c r="H48" s="4">
        <f>IF(AND(Data!H104&lt;&gt;":",Data!H132&lt;&gt;":",Data!H160&lt;&gt;":"),Data!H132,"")</f>
        <v>99.19</v>
      </c>
      <c r="I48" s="4">
        <f>IF(AND(Data!I104&lt;&gt;":",Data!I132&lt;&gt;":",Data!I160&lt;&gt;":"),Data!I132,"")</f>
        <v>97.54</v>
      </c>
      <c r="J48" s="4">
        <f>IF(AND(Data!J104&lt;&gt;":",Data!J132&lt;&gt;":",Data!J160&lt;&gt;":"),Data!J132,"")</f>
        <v>95.72</v>
      </c>
      <c r="K48" s="4">
        <f>IF(AND(Data!K104&lt;&gt;":",Data!K132&lt;&gt;":",Data!K160&lt;&gt;":"),Data!K132,"")</f>
        <v>92.57</v>
      </c>
      <c r="L48" s="4">
        <f>IF(AND(Data!L104&lt;&gt;":",Data!L132&lt;&gt;":",Data!L160&lt;&gt;":"),Data!L132,"")</f>
        <v>90.14</v>
      </c>
      <c r="M48" s="4">
        <f>IF(AND(Data!M104&lt;&gt;":",Data!M132&lt;&gt;":",Data!M160&lt;&gt;":"),Data!M132,"")</f>
        <v>88.58</v>
      </c>
      <c r="N48" s="4">
        <f>IF(AND(Data!N104&lt;&gt;":",Data!N132&lt;&gt;":",Data!N160&lt;&gt;":"),Data!N132,"")</f>
        <v>86.44</v>
      </c>
      <c r="O48" s="4">
        <f>IF(AND(Data!O104&lt;&gt;":",Data!O132&lt;&gt;":",Data!O160&lt;&gt;":"),Data!O132,"")</f>
        <v>88.59</v>
      </c>
      <c r="P48" s="4">
        <f>IF(AND(Data!P104&lt;&gt;":",Data!P132&lt;&gt;":",Data!P160&lt;&gt;":"),Data!P132,"")</f>
        <v>86.35</v>
      </c>
      <c r="Q48" s="4">
        <f>IF(AND(Data!Q104&lt;&gt;":",Data!Q132&lt;&gt;":",Data!Q160&lt;&gt;":"),Data!Q132,"")</f>
        <v>86.13</v>
      </c>
      <c r="R48" s="4" t="str">
        <f>IF(AND(Data!R104&lt;&gt;":",Data!R132&lt;&gt;":",Data!R160&lt;&gt;":"),Data!R132,"")</f>
        <v/>
      </c>
    </row>
    <row r="49" spans="1:18" x14ac:dyDescent="0.3">
      <c r="A49" s="3" t="s">
        <v>35</v>
      </c>
      <c r="B49" s="4" t="str">
        <f>IF(AND(Data!B105&lt;&gt;":",Data!B133&lt;&gt;":",Data!B161&lt;&gt;":"),Data!B133,"")</f>
        <v/>
      </c>
      <c r="C49" s="4" t="str">
        <f>IF(AND(Data!C105&lt;&gt;":",Data!C133&lt;&gt;":",Data!C161&lt;&gt;":"),Data!C133,"")</f>
        <v/>
      </c>
      <c r="D49" s="4" t="str">
        <f>IF(AND(Data!D105&lt;&gt;":",Data!D133&lt;&gt;":",Data!D161&lt;&gt;":"),Data!D133,"")</f>
        <v/>
      </c>
      <c r="E49" s="4" t="str">
        <f>IF(AND(Data!E105&lt;&gt;":",Data!E133&lt;&gt;":",Data!E161&lt;&gt;":"),Data!E133,"")</f>
        <v/>
      </c>
      <c r="F49" s="4" t="str">
        <f>IF(AND(Data!F105&lt;&gt;":",Data!F133&lt;&gt;":",Data!F161&lt;&gt;":"),Data!F133,"")</f>
        <v/>
      </c>
      <c r="G49" s="4" t="str">
        <f>IF(AND(Data!G105&lt;&gt;":",Data!G133&lt;&gt;":",Data!G161&lt;&gt;":"),Data!G133,"")</f>
        <v/>
      </c>
      <c r="H49" s="4" t="str">
        <f>IF(AND(Data!H105&lt;&gt;":",Data!H133&lt;&gt;":",Data!H161&lt;&gt;":"),Data!H133,"")</f>
        <v/>
      </c>
      <c r="I49" s="4" t="str">
        <f>IF(AND(Data!I105&lt;&gt;":",Data!I133&lt;&gt;":",Data!I161&lt;&gt;":"),Data!I133,"")</f>
        <v/>
      </c>
      <c r="J49" s="4" t="str">
        <f>IF(AND(Data!J105&lt;&gt;":",Data!J133&lt;&gt;":",Data!J161&lt;&gt;":"),Data!J133,"")</f>
        <v/>
      </c>
      <c r="K49" s="4" t="str">
        <f>IF(AND(Data!K105&lt;&gt;":",Data!K133&lt;&gt;":",Data!K161&lt;&gt;":"),Data!K133,"")</f>
        <v/>
      </c>
      <c r="L49" s="4">
        <f>IF(AND(Data!L105&lt;&gt;":",Data!L133&lt;&gt;":",Data!L161&lt;&gt;":"),Data!L133,"")</f>
        <v>0</v>
      </c>
      <c r="M49" s="4">
        <f>IF(AND(Data!M105&lt;&gt;":",Data!M133&lt;&gt;":",Data!M161&lt;&gt;":"),Data!M133,"")</f>
        <v>0</v>
      </c>
      <c r="N49" s="4">
        <f>IF(AND(Data!N105&lt;&gt;":",Data!N133&lt;&gt;":",Data!N161&lt;&gt;":"),Data!N133,"")</f>
        <v>3.35</v>
      </c>
      <c r="O49" s="4">
        <f>IF(AND(Data!O105&lt;&gt;":",Data!O133&lt;&gt;":",Data!O161&lt;&gt;":"),Data!O133,"")</f>
        <v>3.29</v>
      </c>
      <c r="P49" s="4">
        <f>IF(AND(Data!P105&lt;&gt;":",Data!P133&lt;&gt;":",Data!P161&lt;&gt;":"),Data!P133,"")</f>
        <v>3.3</v>
      </c>
      <c r="Q49" s="4">
        <f>IF(AND(Data!Q105&lt;&gt;":",Data!Q133&lt;&gt;":",Data!Q161&lt;&gt;":"),Data!Q133,"")</f>
        <v>3.33</v>
      </c>
      <c r="R49" s="4" t="str">
        <f>IF(AND(Data!R105&lt;&gt;":",Data!R133&lt;&gt;":",Data!R161&lt;&gt;":"),Data!R133,"")</f>
        <v/>
      </c>
    </row>
    <row r="50" spans="1:18" x14ac:dyDescent="0.3">
      <c r="A50" s="3" t="s">
        <v>36</v>
      </c>
      <c r="B50" s="4" t="str">
        <f>IF(AND(Data!B106&lt;&gt;":",Data!B134&lt;&gt;":",Data!B162&lt;&gt;":"),Data!B134,"")</f>
        <v/>
      </c>
      <c r="C50" s="4" t="str">
        <f>IF(AND(Data!C106&lt;&gt;":",Data!C134&lt;&gt;":",Data!C162&lt;&gt;":"),Data!C134,"")</f>
        <v/>
      </c>
      <c r="D50" s="4" t="str">
        <f>IF(AND(Data!D106&lt;&gt;":",Data!D134&lt;&gt;":",Data!D162&lt;&gt;":"),Data!D134,"")</f>
        <v/>
      </c>
      <c r="E50" s="4">
        <f>IF(AND(Data!E106&lt;&gt;":",Data!E134&lt;&gt;":",Data!E162&lt;&gt;":"),Data!E134,"")</f>
        <v>12.35</v>
      </c>
      <c r="F50" s="4">
        <f>IF(AND(Data!F106&lt;&gt;":",Data!F134&lt;&gt;":",Data!F162&lt;&gt;":"),Data!F134,"")</f>
        <v>11.54</v>
      </c>
      <c r="G50" s="4">
        <f>IF(AND(Data!G106&lt;&gt;":",Data!G134&lt;&gt;":",Data!G162&lt;&gt;":"),Data!G134,"")</f>
        <v>11.53</v>
      </c>
      <c r="H50" s="4">
        <f>IF(AND(Data!H106&lt;&gt;":",Data!H134&lt;&gt;":",Data!H162&lt;&gt;":"),Data!H134,"")</f>
        <v>11.93</v>
      </c>
      <c r="I50" s="4">
        <f>IF(AND(Data!I106&lt;&gt;":",Data!I134&lt;&gt;":",Data!I162&lt;&gt;":"),Data!I134,"")</f>
        <v>13.16</v>
      </c>
      <c r="J50" s="4">
        <f>IF(AND(Data!J106&lt;&gt;":",Data!J134&lt;&gt;":",Data!J162&lt;&gt;":"),Data!J134,"")</f>
        <v>12.88</v>
      </c>
      <c r="K50" s="4">
        <f>IF(AND(Data!K106&lt;&gt;":",Data!K134&lt;&gt;":",Data!K162&lt;&gt;":"),Data!K134,"")</f>
        <v>13.06</v>
      </c>
      <c r="L50" s="4">
        <f>IF(AND(Data!L106&lt;&gt;":",Data!L134&lt;&gt;":",Data!L162&lt;&gt;":"),Data!L134,"")</f>
        <v>12.92</v>
      </c>
      <c r="M50" s="4">
        <f>IF(AND(Data!M106&lt;&gt;":",Data!M134&lt;&gt;":",Data!M162&lt;&gt;":"),Data!M134,"")</f>
        <v>12.49</v>
      </c>
      <c r="N50" s="4">
        <f>IF(AND(Data!N106&lt;&gt;":",Data!N134&lt;&gt;":",Data!N162&lt;&gt;":"),Data!N134,"")</f>
        <v>13.38</v>
      </c>
      <c r="O50" s="4">
        <f>IF(AND(Data!O106&lt;&gt;":",Data!O134&lt;&gt;":",Data!O162&lt;&gt;":"),Data!O134,"")</f>
        <v>12.61</v>
      </c>
      <c r="P50" s="4">
        <f>IF(AND(Data!P106&lt;&gt;":",Data!P134&lt;&gt;":",Data!P162&lt;&gt;":"),Data!P134,"")</f>
        <v>12.26</v>
      </c>
      <c r="Q50" s="4">
        <f>IF(AND(Data!Q106&lt;&gt;":",Data!Q134&lt;&gt;":",Data!Q162&lt;&gt;":"),Data!Q134,"")</f>
        <v>12.39</v>
      </c>
      <c r="R50" s="4" t="str">
        <f>IF(AND(Data!R106&lt;&gt;":",Data!R134&lt;&gt;":",Data!R162&lt;&gt;":"),Data!R134,"")</f>
        <v/>
      </c>
    </row>
    <row r="51" spans="1:18" x14ac:dyDescent="0.3">
      <c r="A51" s="3" t="s">
        <v>37</v>
      </c>
      <c r="B51" s="4">
        <f>IF(AND(Data!B107&lt;&gt;":",Data!B135&lt;&gt;":",Data!B163&lt;&gt;":"),Data!B135,"")</f>
        <v>0</v>
      </c>
      <c r="C51" s="4" t="str">
        <f>IF(AND(Data!C107&lt;&gt;":",Data!C135&lt;&gt;":",Data!C163&lt;&gt;":"),Data!C135,"")</f>
        <v/>
      </c>
      <c r="D51" s="4" t="str">
        <f>IF(AND(Data!D107&lt;&gt;":",Data!D135&lt;&gt;":",Data!D163&lt;&gt;":"),Data!D135,"")</f>
        <v/>
      </c>
      <c r="E51" s="4" t="str">
        <f>IF(AND(Data!E107&lt;&gt;":",Data!E135&lt;&gt;":",Data!E163&lt;&gt;":"),Data!E135,"")</f>
        <v/>
      </c>
      <c r="F51" s="4" t="str">
        <f>IF(AND(Data!F107&lt;&gt;":",Data!F135&lt;&gt;":",Data!F163&lt;&gt;":"),Data!F135,"")</f>
        <v/>
      </c>
      <c r="G51" s="4">
        <f>IF(AND(Data!G107&lt;&gt;":",Data!G135&lt;&gt;":",Data!G163&lt;&gt;":"),Data!G135,"")</f>
        <v>0</v>
      </c>
      <c r="H51" s="4">
        <f>IF(AND(Data!H107&lt;&gt;":",Data!H135&lt;&gt;":",Data!H163&lt;&gt;":"),Data!H135,"")</f>
        <v>0</v>
      </c>
      <c r="I51" s="4">
        <f>IF(AND(Data!I107&lt;&gt;":",Data!I135&lt;&gt;":",Data!I163&lt;&gt;":"),Data!I135,"")</f>
        <v>0</v>
      </c>
      <c r="J51" s="4">
        <f>IF(AND(Data!J107&lt;&gt;":",Data!J135&lt;&gt;":",Data!J163&lt;&gt;":"),Data!J135,"")</f>
        <v>0</v>
      </c>
      <c r="K51" s="4">
        <f>IF(AND(Data!K107&lt;&gt;":",Data!K135&lt;&gt;":",Data!K163&lt;&gt;":"),Data!K135,"")</f>
        <v>0</v>
      </c>
      <c r="L51" s="4">
        <f>IF(AND(Data!L107&lt;&gt;":",Data!L135&lt;&gt;":",Data!L163&lt;&gt;":"),Data!L135,"")</f>
        <v>0</v>
      </c>
      <c r="M51" s="4">
        <f>IF(AND(Data!M107&lt;&gt;":",Data!M135&lt;&gt;":",Data!M163&lt;&gt;":"),Data!M135,"")</f>
        <v>0</v>
      </c>
      <c r="N51" s="4">
        <f>IF(AND(Data!N107&lt;&gt;":",Data!N135&lt;&gt;":",Data!N163&lt;&gt;":"),Data!N135,"")</f>
        <v>0</v>
      </c>
      <c r="O51" s="4">
        <f>IF(AND(Data!O107&lt;&gt;":",Data!O135&lt;&gt;":",Data!O163&lt;&gt;":"),Data!O135,"")</f>
        <v>0</v>
      </c>
      <c r="P51" s="4">
        <f>IF(AND(Data!P107&lt;&gt;":",Data!P135&lt;&gt;":",Data!P163&lt;&gt;":"),Data!P135,"")</f>
        <v>0</v>
      </c>
      <c r="Q51" s="4">
        <f>IF(AND(Data!Q107&lt;&gt;":",Data!Q135&lt;&gt;":",Data!Q163&lt;&gt;":"),Data!Q135,"")</f>
        <v>0</v>
      </c>
      <c r="R51" s="4" t="str">
        <f>IF(AND(Data!R107&lt;&gt;":",Data!R135&lt;&gt;":",Data!R163&lt;&gt;":"),Data!R135,"")</f>
        <v/>
      </c>
    </row>
    <row r="52" spans="1:18" x14ac:dyDescent="0.3">
      <c r="A52" s="3" t="s">
        <v>38</v>
      </c>
      <c r="B52" s="4">
        <f>IF(AND(Data!B108&lt;&gt;":",Data!B136&lt;&gt;":",Data!B164&lt;&gt;":"),Data!B136,"")</f>
        <v>0</v>
      </c>
      <c r="C52" s="4">
        <f>IF(AND(Data!C108&lt;&gt;":",Data!C136&lt;&gt;":",Data!C164&lt;&gt;":"),Data!C136,"")</f>
        <v>0</v>
      </c>
      <c r="D52" s="4">
        <f>IF(AND(Data!D108&lt;&gt;":",Data!D136&lt;&gt;":",Data!D164&lt;&gt;":"),Data!D136,"")</f>
        <v>0</v>
      </c>
      <c r="E52" s="4">
        <f>IF(AND(Data!E108&lt;&gt;":",Data!E136&lt;&gt;":",Data!E164&lt;&gt;":"),Data!E136,"")</f>
        <v>0</v>
      </c>
      <c r="F52" s="4">
        <f>IF(AND(Data!F108&lt;&gt;":",Data!F136&lt;&gt;":",Data!F164&lt;&gt;":"),Data!F136,"")</f>
        <v>0</v>
      </c>
      <c r="G52" s="4">
        <f>IF(AND(Data!G108&lt;&gt;":",Data!G136&lt;&gt;":",Data!G164&lt;&gt;":"),Data!G136,"")</f>
        <v>0</v>
      </c>
      <c r="H52" s="4">
        <f>IF(AND(Data!H108&lt;&gt;":",Data!H136&lt;&gt;":",Data!H164&lt;&gt;":"),Data!H136,"")</f>
        <v>0</v>
      </c>
      <c r="I52" s="4">
        <f>IF(AND(Data!I108&lt;&gt;":",Data!I136&lt;&gt;":",Data!I164&lt;&gt;":"),Data!I136,"")</f>
        <v>0</v>
      </c>
      <c r="J52" s="4">
        <f>IF(AND(Data!J108&lt;&gt;":",Data!J136&lt;&gt;":",Data!J164&lt;&gt;":"),Data!J136,"")</f>
        <v>0</v>
      </c>
      <c r="K52" s="4">
        <f>IF(AND(Data!K108&lt;&gt;":",Data!K136&lt;&gt;":",Data!K164&lt;&gt;":"),Data!K136,"")</f>
        <v>0</v>
      </c>
      <c r="L52" s="4">
        <f>IF(AND(Data!L108&lt;&gt;":",Data!L136&lt;&gt;":",Data!L164&lt;&gt;":"),Data!L136,"")</f>
        <v>0</v>
      </c>
      <c r="M52" s="4">
        <f>IF(AND(Data!M108&lt;&gt;":",Data!M136&lt;&gt;":",Data!M164&lt;&gt;":"),Data!M136,"")</f>
        <v>0</v>
      </c>
      <c r="N52" s="4">
        <f>IF(AND(Data!N108&lt;&gt;":",Data!N136&lt;&gt;":",Data!N164&lt;&gt;":"),Data!N136,"")</f>
        <v>0</v>
      </c>
      <c r="O52" s="4">
        <f>IF(AND(Data!O108&lt;&gt;":",Data!O136&lt;&gt;":",Data!O164&lt;&gt;":"),Data!O136,"")</f>
        <v>0</v>
      </c>
      <c r="P52" s="4">
        <f>IF(AND(Data!P108&lt;&gt;":",Data!P136&lt;&gt;":",Data!P164&lt;&gt;":"),Data!P136,"")</f>
        <v>0</v>
      </c>
      <c r="Q52" s="4">
        <f>IF(AND(Data!Q108&lt;&gt;":",Data!Q136&lt;&gt;":",Data!Q164&lt;&gt;":"),Data!Q136,"")</f>
        <v>0</v>
      </c>
      <c r="R52" s="4" t="str">
        <f>IF(AND(Data!R108&lt;&gt;":",Data!R136&lt;&gt;":",Data!R164&lt;&gt;":"),Data!R136,"")</f>
        <v/>
      </c>
    </row>
    <row r="53" spans="1:18" x14ac:dyDescent="0.3">
      <c r="A53" s="3" t="s">
        <v>39</v>
      </c>
      <c r="B53" s="4">
        <f>IF(AND(Data!B109&lt;&gt;":",Data!B137&lt;&gt;":",Data!B165&lt;&gt;":"),Data!B137,"")</f>
        <v>0</v>
      </c>
      <c r="C53" s="4">
        <f>IF(AND(Data!C109&lt;&gt;":",Data!C137&lt;&gt;":",Data!C165&lt;&gt;":"),Data!C137,"")</f>
        <v>0</v>
      </c>
      <c r="D53" s="4">
        <f>IF(AND(Data!D109&lt;&gt;":",Data!D137&lt;&gt;":",Data!D165&lt;&gt;":"),Data!D137,"")</f>
        <v>0</v>
      </c>
      <c r="E53" s="4">
        <f>IF(AND(Data!E109&lt;&gt;":",Data!E137&lt;&gt;":",Data!E165&lt;&gt;":"),Data!E137,"")</f>
        <v>0</v>
      </c>
      <c r="F53" s="4">
        <f>IF(AND(Data!F109&lt;&gt;":",Data!F137&lt;&gt;":",Data!F165&lt;&gt;":"),Data!F137,"")</f>
        <v>0</v>
      </c>
      <c r="G53" s="4">
        <f>IF(AND(Data!G109&lt;&gt;":",Data!G137&lt;&gt;":",Data!G165&lt;&gt;":"),Data!G137,"")</f>
        <v>0</v>
      </c>
      <c r="H53" s="4">
        <f>IF(AND(Data!H109&lt;&gt;":",Data!H137&lt;&gt;":",Data!H165&lt;&gt;":"),Data!H137,"")</f>
        <v>0</v>
      </c>
      <c r="I53" s="4">
        <f>IF(AND(Data!I109&lt;&gt;":",Data!I137&lt;&gt;":",Data!I165&lt;&gt;":"),Data!I137,"")</f>
        <v>0</v>
      </c>
      <c r="J53" s="4">
        <f>IF(AND(Data!J109&lt;&gt;":",Data!J137&lt;&gt;":",Data!J165&lt;&gt;":"),Data!J137,"")</f>
        <v>0</v>
      </c>
      <c r="K53" s="4">
        <f>IF(AND(Data!K109&lt;&gt;":",Data!K137&lt;&gt;":",Data!K165&lt;&gt;":"),Data!K137,"")</f>
        <v>0</v>
      </c>
      <c r="L53" s="4">
        <f>IF(AND(Data!L109&lt;&gt;":",Data!L137&lt;&gt;":",Data!L165&lt;&gt;":"),Data!L137,"")</f>
        <v>0</v>
      </c>
      <c r="M53" s="4">
        <f>IF(AND(Data!M109&lt;&gt;":",Data!M137&lt;&gt;":",Data!M165&lt;&gt;":"),Data!M137,"")</f>
        <v>0</v>
      </c>
      <c r="N53" s="4">
        <f>IF(AND(Data!N109&lt;&gt;":",Data!N137&lt;&gt;":",Data!N165&lt;&gt;":"),Data!N137,"")</f>
        <v>0</v>
      </c>
      <c r="O53" s="4">
        <f>IF(AND(Data!O109&lt;&gt;":",Data!O137&lt;&gt;":",Data!O165&lt;&gt;":"),Data!O137,"")</f>
        <v>0</v>
      </c>
      <c r="P53" s="4">
        <f>IF(AND(Data!P109&lt;&gt;":",Data!P137&lt;&gt;":",Data!P165&lt;&gt;":"),Data!P137,"")</f>
        <v>0</v>
      </c>
      <c r="Q53" s="4">
        <f>IF(AND(Data!Q109&lt;&gt;":",Data!Q137&lt;&gt;":",Data!Q165&lt;&gt;":"),Data!Q137,"")</f>
        <v>0</v>
      </c>
      <c r="R53" s="4" t="str">
        <f>IF(AND(Data!R109&lt;&gt;":",Data!R137&lt;&gt;":",Data!R165&lt;&gt;":"),Data!R137,"")</f>
        <v/>
      </c>
    </row>
    <row r="54" spans="1:18" x14ac:dyDescent="0.3">
      <c r="A54" s="3" t="s">
        <v>40</v>
      </c>
      <c r="B54" s="4" t="str">
        <f>IF(AND(Data!B110&lt;&gt;":",Data!B138&lt;&gt;":",Data!B166&lt;&gt;":"),Data!B138,"")</f>
        <v/>
      </c>
      <c r="C54" s="4" t="str">
        <f>IF(AND(Data!C110&lt;&gt;":",Data!C138&lt;&gt;":",Data!C166&lt;&gt;":"),Data!C138,"")</f>
        <v/>
      </c>
      <c r="D54" s="4" t="str">
        <f>IF(AND(Data!D110&lt;&gt;":",Data!D138&lt;&gt;":",Data!D166&lt;&gt;":"),Data!D138,"")</f>
        <v/>
      </c>
      <c r="E54" s="4">
        <f>IF(AND(Data!E110&lt;&gt;":",Data!E138&lt;&gt;":",Data!E166&lt;&gt;":"),Data!E138,"")</f>
        <v>20.88</v>
      </c>
      <c r="F54" s="4">
        <f>IF(AND(Data!F110&lt;&gt;":",Data!F138&lt;&gt;":",Data!F166&lt;&gt;":"),Data!F138,"")</f>
        <v>21.34</v>
      </c>
      <c r="G54" s="4">
        <f>IF(AND(Data!G110&lt;&gt;":",Data!G138&lt;&gt;":",Data!G166&lt;&gt;":"),Data!G138,"")</f>
        <v>21.86</v>
      </c>
      <c r="H54" s="4">
        <f>IF(AND(Data!H110&lt;&gt;":",Data!H138&lt;&gt;":",Data!H166&lt;&gt;":"),Data!H138,"")</f>
        <v>21.89</v>
      </c>
      <c r="I54" s="4">
        <f>IF(AND(Data!I110&lt;&gt;":",Data!I138&lt;&gt;":",Data!I166&lt;&gt;":"),Data!I138,"")</f>
        <v>19.62</v>
      </c>
      <c r="J54" s="4">
        <f>IF(AND(Data!J110&lt;&gt;":",Data!J138&lt;&gt;":",Data!J166&lt;&gt;":"),Data!J138,"")</f>
        <v>19.829999999999998</v>
      </c>
      <c r="K54" s="4">
        <f>IF(AND(Data!K110&lt;&gt;":",Data!K138&lt;&gt;":",Data!K166&lt;&gt;":"),Data!K138,"")</f>
        <v>20.420000000000002</v>
      </c>
      <c r="L54" s="4">
        <f>IF(AND(Data!L110&lt;&gt;":",Data!L138&lt;&gt;":",Data!L166&lt;&gt;":"),Data!L138,"")</f>
        <v>20.85</v>
      </c>
      <c r="M54" s="4">
        <f>IF(AND(Data!M110&lt;&gt;":",Data!M138&lt;&gt;":",Data!M166&lt;&gt;":"),Data!M138,"")</f>
        <v>20.61</v>
      </c>
      <c r="N54" s="4" t="str">
        <f>IF(AND(Data!N110&lt;&gt;":",Data!N138&lt;&gt;":",Data!N166&lt;&gt;":"),Data!N138,"")</f>
        <v/>
      </c>
      <c r="O54" s="4" t="str">
        <f>IF(AND(Data!O110&lt;&gt;":",Data!O138&lt;&gt;":",Data!O166&lt;&gt;":"),Data!O138,"")</f>
        <v/>
      </c>
      <c r="P54" s="4" t="str">
        <f>IF(AND(Data!P110&lt;&gt;":",Data!P138&lt;&gt;":",Data!P166&lt;&gt;":"),Data!P138,"")</f>
        <v/>
      </c>
      <c r="Q54" s="4" t="str">
        <f>IF(AND(Data!Q110&lt;&gt;":",Data!Q138&lt;&gt;":",Data!Q166&lt;&gt;":"),Data!Q138,"")</f>
        <v/>
      </c>
      <c r="R54" s="4" t="str">
        <f>IF(AND(Data!R110&lt;&gt;":",Data!R138&lt;&gt;":",Data!R166&lt;&gt;":"),Data!R138,"")</f>
        <v/>
      </c>
    </row>
    <row r="55" spans="1:18" x14ac:dyDescent="0.3">
      <c r="A55" s="3" t="s">
        <v>41</v>
      </c>
      <c r="B55" s="4" t="str">
        <f>IF(AND(Data!B111&lt;&gt;":",Data!B139&lt;&gt;":",Data!B167&lt;&gt;":"),Data!B139,"")</f>
        <v/>
      </c>
      <c r="C55" s="4" t="str">
        <f>IF(AND(Data!C111&lt;&gt;":",Data!C139&lt;&gt;":",Data!C167&lt;&gt;":"),Data!C139,"")</f>
        <v/>
      </c>
      <c r="D55" s="4" t="str">
        <f>IF(AND(Data!D111&lt;&gt;":",Data!D139&lt;&gt;":",Data!D167&lt;&gt;":"),Data!D139,"")</f>
        <v/>
      </c>
      <c r="E55" s="4" t="str">
        <f>IF(AND(Data!E111&lt;&gt;":",Data!E139&lt;&gt;":",Data!E167&lt;&gt;":"),Data!E139,"")</f>
        <v/>
      </c>
      <c r="F55" s="4" t="str">
        <f>IF(AND(Data!F111&lt;&gt;":",Data!F139&lt;&gt;":",Data!F167&lt;&gt;":"),Data!F139,"")</f>
        <v/>
      </c>
      <c r="G55" s="4" t="str">
        <f>IF(AND(Data!G111&lt;&gt;":",Data!G139&lt;&gt;":",Data!G167&lt;&gt;":"),Data!G139,"")</f>
        <v/>
      </c>
      <c r="H55" s="4" t="str">
        <f>IF(AND(Data!H111&lt;&gt;":",Data!H139&lt;&gt;":",Data!H167&lt;&gt;":"),Data!H139,"")</f>
        <v/>
      </c>
      <c r="I55" s="4" t="str">
        <f>IF(AND(Data!I111&lt;&gt;":",Data!I139&lt;&gt;":",Data!I167&lt;&gt;":"),Data!I139,"")</f>
        <v/>
      </c>
      <c r="J55" s="4" t="str">
        <f>IF(AND(Data!J111&lt;&gt;":",Data!J139&lt;&gt;":",Data!J167&lt;&gt;":"),Data!J139,"")</f>
        <v/>
      </c>
      <c r="K55" s="4" t="str">
        <f>IF(AND(Data!K111&lt;&gt;":",Data!K139&lt;&gt;":",Data!K167&lt;&gt;":"),Data!K139,"")</f>
        <v/>
      </c>
      <c r="L55" s="4" t="str">
        <f>IF(AND(Data!L111&lt;&gt;":",Data!L139&lt;&gt;":",Data!L167&lt;&gt;":"),Data!L139,"")</f>
        <v/>
      </c>
      <c r="M55" s="4" t="str">
        <f>IF(AND(Data!M111&lt;&gt;":",Data!M139&lt;&gt;":",Data!M167&lt;&gt;":"),Data!M139,"")</f>
        <v/>
      </c>
      <c r="N55" s="4" t="str">
        <f>IF(AND(Data!N111&lt;&gt;":",Data!N139&lt;&gt;":",Data!N167&lt;&gt;":"),Data!N139,"")</f>
        <v/>
      </c>
      <c r="O55" s="4" t="str">
        <f>IF(AND(Data!O111&lt;&gt;":",Data!O139&lt;&gt;":",Data!O167&lt;&gt;":"),Data!O139,"")</f>
        <v/>
      </c>
      <c r="P55" s="4" t="str">
        <f>IF(AND(Data!P111&lt;&gt;":",Data!P139&lt;&gt;":",Data!P167&lt;&gt;":"),Data!P139,"")</f>
        <v/>
      </c>
      <c r="Q55" s="4" t="str">
        <f>IF(AND(Data!Q111&lt;&gt;":",Data!Q139&lt;&gt;":",Data!Q167&lt;&gt;":"),Data!Q139,"")</f>
        <v/>
      </c>
      <c r="R55" s="4" t="str">
        <f>IF(AND(Data!R111&lt;&gt;":",Data!R139&lt;&gt;":",Data!R167&lt;&gt;":"),Data!R139,"")</f>
        <v/>
      </c>
    </row>
    <row r="56" spans="1:18" x14ac:dyDescent="0.3">
      <c r="A56" s="3" t="s">
        <v>42</v>
      </c>
      <c r="B56" s="4">
        <f>IF(AND(Data!B112&lt;&gt;":",Data!B140&lt;&gt;":",Data!B168&lt;&gt;":"),Data!B140,"")</f>
        <v>144.35</v>
      </c>
      <c r="C56" s="4">
        <f>IF(AND(Data!C112&lt;&gt;":",Data!C140&lt;&gt;":",Data!C168&lt;&gt;":"),Data!C140,"")</f>
        <v>140.91</v>
      </c>
      <c r="D56" s="4">
        <f>IF(AND(Data!D112&lt;&gt;":",Data!D140&lt;&gt;":",Data!D168&lt;&gt;":"),Data!D140,"")</f>
        <v>139.94999999999999</v>
      </c>
      <c r="E56" s="4">
        <f>IF(AND(Data!E112&lt;&gt;":",Data!E140&lt;&gt;":",Data!E168&lt;&gt;":"),Data!E140,"")</f>
        <v>137.29</v>
      </c>
      <c r="F56" s="4">
        <f>IF(AND(Data!F112&lt;&gt;":",Data!F140&lt;&gt;":",Data!F168&lt;&gt;":"),Data!F140,"")</f>
        <v>137.09</v>
      </c>
      <c r="G56" s="4">
        <f>IF(AND(Data!G112&lt;&gt;":",Data!G140&lt;&gt;":",Data!G168&lt;&gt;":"),Data!G140,"")</f>
        <v>135.9</v>
      </c>
      <c r="H56" s="4">
        <f>IF(AND(Data!H112&lt;&gt;":",Data!H140&lt;&gt;":",Data!H168&lt;&gt;":"),Data!H140,"")</f>
        <v>135.66999999999999</v>
      </c>
      <c r="I56" s="4">
        <f>IF(AND(Data!I112&lt;&gt;":",Data!I140&lt;&gt;":",Data!I168&lt;&gt;":"),Data!I140,"")</f>
        <v>137.94999999999999</v>
      </c>
      <c r="J56" s="4">
        <f>IF(AND(Data!J112&lt;&gt;":",Data!J140&lt;&gt;":",Data!J168&lt;&gt;":"),Data!J140,"")</f>
        <v>138.25</v>
      </c>
      <c r="K56" s="4">
        <f>IF(AND(Data!K112&lt;&gt;":",Data!K140&lt;&gt;":",Data!K168&lt;&gt;":"),Data!K140,"")</f>
        <v>137.38999999999999</v>
      </c>
      <c r="L56" s="4">
        <f>IF(AND(Data!L112&lt;&gt;":",Data!L140&lt;&gt;":",Data!L168&lt;&gt;":"),Data!L140,"")</f>
        <v>137.30000000000001</v>
      </c>
      <c r="M56" s="4">
        <f>IF(AND(Data!M112&lt;&gt;":",Data!M140&lt;&gt;":",Data!M168&lt;&gt;":"),Data!M140,"")</f>
        <v>135.93</v>
      </c>
      <c r="N56" s="4">
        <f>IF(AND(Data!N112&lt;&gt;":",Data!N140&lt;&gt;":",Data!N168&lt;&gt;":"),Data!N140,"")</f>
        <v>135.43</v>
      </c>
      <c r="O56" s="4">
        <f>IF(AND(Data!O112&lt;&gt;":",Data!O140&lt;&gt;":",Data!O168&lt;&gt;":"),Data!O140,"")</f>
        <v>133.47999999999999</v>
      </c>
      <c r="P56" s="4">
        <f>IF(AND(Data!P112&lt;&gt;":",Data!P140&lt;&gt;":",Data!P168&lt;&gt;":"),Data!P140,"")</f>
        <v>131.86000000000001</v>
      </c>
      <c r="Q56" s="4">
        <f>IF(AND(Data!Q112&lt;&gt;":",Data!Q140&lt;&gt;":",Data!Q168&lt;&gt;":"),Data!Q140,"")</f>
        <v>130</v>
      </c>
      <c r="R56" s="4" t="str">
        <f>IF(AND(Data!R112&lt;&gt;":",Data!R140&lt;&gt;":",Data!R168&lt;&gt;":"),Data!R140,"")</f>
        <v/>
      </c>
    </row>
    <row r="57" spans="1:18" x14ac:dyDescent="0.3">
      <c r="A57" s="3" t="s">
        <v>43</v>
      </c>
      <c r="B57" s="4" t="str">
        <f>IF(AND(Data!B113&lt;&gt;":",Data!B141&lt;&gt;":",Data!B169&lt;&gt;":"),Data!B141,"")</f>
        <v/>
      </c>
      <c r="C57" s="4" t="str">
        <f>IF(AND(Data!C113&lt;&gt;":",Data!C141&lt;&gt;":",Data!C169&lt;&gt;":"),Data!C141,"")</f>
        <v/>
      </c>
      <c r="D57" s="4" t="str">
        <f>IF(AND(Data!D113&lt;&gt;":",Data!D141&lt;&gt;":",Data!D169&lt;&gt;":"),Data!D141,"")</f>
        <v/>
      </c>
      <c r="E57" s="4" t="str">
        <f>IF(AND(Data!E113&lt;&gt;":",Data!E141&lt;&gt;":",Data!E169&lt;&gt;":"),Data!E141,"")</f>
        <v/>
      </c>
      <c r="F57" s="4" t="str">
        <f>IF(AND(Data!F113&lt;&gt;":",Data!F141&lt;&gt;":",Data!F169&lt;&gt;":"),Data!F141,"")</f>
        <v/>
      </c>
      <c r="G57" s="4" t="str">
        <f>IF(AND(Data!G113&lt;&gt;":",Data!G141&lt;&gt;":",Data!G169&lt;&gt;":"),Data!G141,"")</f>
        <v/>
      </c>
      <c r="H57" s="4" t="str">
        <f>IF(AND(Data!H113&lt;&gt;":",Data!H141&lt;&gt;":",Data!H169&lt;&gt;":"),Data!H141,"")</f>
        <v/>
      </c>
      <c r="I57" s="4">
        <f>IF(AND(Data!I113&lt;&gt;":",Data!I141&lt;&gt;":",Data!I169&lt;&gt;":"),Data!I141,"")</f>
        <v>0</v>
      </c>
      <c r="J57" s="4">
        <f>IF(AND(Data!J113&lt;&gt;":",Data!J141&lt;&gt;":",Data!J169&lt;&gt;":"),Data!J141,"")</f>
        <v>0</v>
      </c>
      <c r="K57" s="4">
        <f>IF(AND(Data!K113&lt;&gt;":",Data!K141&lt;&gt;":",Data!K169&lt;&gt;":"),Data!K141,"")</f>
        <v>0</v>
      </c>
      <c r="L57" s="4">
        <f>IF(AND(Data!L113&lt;&gt;":",Data!L141&lt;&gt;":",Data!L169&lt;&gt;":"),Data!L141,"")</f>
        <v>0</v>
      </c>
      <c r="M57" s="4">
        <f>IF(AND(Data!M113&lt;&gt;":",Data!M141&lt;&gt;":",Data!M169&lt;&gt;":"),Data!M141,"")</f>
        <v>0</v>
      </c>
      <c r="N57" s="4" t="str">
        <f>IF(AND(Data!N113&lt;&gt;":",Data!N141&lt;&gt;":",Data!N169&lt;&gt;":"),Data!N141,"")</f>
        <v/>
      </c>
      <c r="O57" s="4" t="str">
        <f>IF(AND(Data!O113&lt;&gt;":",Data!O141&lt;&gt;":",Data!O169&lt;&gt;":"),Data!O141,"")</f>
        <v/>
      </c>
      <c r="P57" s="4" t="str">
        <f>IF(AND(Data!P113&lt;&gt;":",Data!P141&lt;&gt;":",Data!P169&lt;&gt;":"),Data!P141,"")</f>
        <v/>
      </c>
      <c r="Q57" s="4" t="str">
        <f>IF(AND(Data!Q113&lt;&gt;":",Data!Q141&lt;&gt;":",Data!Q169&lt;&gt;":"),Data!Q141,"")</f>
        <v/>
      </c>
      <c r="R57" s="4" t="str">
        <f>IF(AND(Data!R113&lt;&gt;":",Data!R141&lt;&gt;":",Data!R169&lt;&gt;":"),Data!R141,"")</f>
        <v/>
      </c>
    </row>
    <row r="58" spans="1:18" x14ac:dyDescent="0.3">
      <c r="A58" s="3" t="s">
        <v>44</v>
      </c>
      <c r="B58" s="4">
        <f>IF(AND(Data!B114&lt;&gt;":",Data!B142&lt;&gt;":",Data!B170&lt;&gt;":"),Data!B142,"")</f>
        <v>63.7</v>
      </c>
      <c r="C58" s="4">
        <f>IF(AND(Data!C114&lt;&gt;":",Data!C142&lt;&gt;":",Data!C170&lt;&gt;":"),Data!C142,"")</f>
        <v>62.19</v>
      </c>
      <c r="D58" s="4">
        <f>IF(AND(Data!D114&lt;&gt;":",Data!D142&lt;&gt;":",Data!D170&lt;&gt;":"),Data!D142,"")</f>
        <v>60.91</v>
      </c>
      <c r="E58" s="4">
        <f>IF(AND(Data!E114&lt;&gt;":",Data!E142&lt;&gt;":",Data!E170&lt;&gt;":"),Data!E142,"")</f>
        <v>64.12</v>
      </c>
      <c r="F58" s="4">
        <f>IF(AND(Data!F114&lt;&gt;":",Data!F142&lt;&gt;":",Data!F170&lt;&gt;":"),Data!F142,"")</f>
        <v>65.56</v>
      </c>
      <c r="G58" s="4">
        <f>IF(AND(Data!G114&lt;&gt;":",Data!G142&lt;&gt;":",Data!G170&lt;&gt;":"),Data!G142,"")</f>
        <v>66.069999999999993</v>
      </c>
      <c r="H58" s="4">
        <f>IF(AND(Data!H114&lt;&gt;":",Data!H142&lt;&gt;":",Data!H170&lt;&gt;":"),Data!H142,"")</f>
        <v>62.94</v>
      </c>
      <c r="I58" s="4">
        <f>IF(AND(Data!I114&lt;&gt;":",Data!I142&lt;&gt;":",Data!I170&lt;&gt;":"),Data!I142,"")</f>
        <v>63.24</v>
      </c>
      <c r="J58" s="4">
        <f>IF(AND(Data!J114&lt;&gt;":",Data!J142&lt;&gt;":",Data!J170&lt;&gt;":"),Data!J142,"")</f>
        <v>62.04</v>
      </c>
      <c r="K58" s="4">
        <f>IF(AND(Data!K114&lt;&gt;":",Data!K142&lt;&gt;":",Data!K170&lt;&gt;":"),Data!K142,"")</f>
        <v>62.09</v>
      </c>
      <c r="L58" s="4">
        <f>IF(AND(Data!L114&lt;&gt;":",Data!L142&lt;&gt;":",Data!L170&lt;&gt;":"),Data!L142,"")</f>
        <v>61.6</v>
      </c>
      <c r="M58" s="4">
        <f>IF(AND(Data!M114&lt;&gt;":",Data!M142&lt;&gt;":",Data!M170&lt;&gt;":"),Data!M142,"")</f>
        <v>67.010000000000005</v>
      </c>
      <c r="N58" s="4">
        <f>IF(AND(Data!N114&lt;&gt;":",Data!N142&lt;&gt;":",Data!N170&lt;&gt;":"),Data!N142,"")</f>
        <v>66.709999999999994</v>
      </c>
      <c r="O58" s="4">
        <f>IF(AND(Data!O114&lt;&gt;":",Data!O142&lt;&gt;":",Data!O170&lt;&gt;":"),Data!O142,"")</f>
        <v>67.38</v>
      </c>
      <c r="P58" s="4">
        <f>IF(AND(Data!P114&lt;&gt;":",Data!P142&lt;&gt;":",Data!P170&lt;&gt;":"),Data!P142,"")</f>
        <v>65.45</v>
      </c>
      <c r="Q58" s="4">
        <f>IF(AND(Data!Q114&lt;&gt;":",Data!Q142&lt;&gt;":",Data!Q170&lt;&gt;":"),Data!Q142,"")</f>
        <v>70.599999999999994</v>
      </c>
      <c r="R58" s="4" t="str">
        <f>IF(AND(Data!R114&lt;&gt;":",Data!R142&lt;&gt;":",Data!R170&lt;&gt;":"),Data!R142,"")</f>
        <v/>
      </c>
    </row>
    <row r="59" spans="1:18" x14ac:dyDescent="0.3">
      <c r="A59" s="3" t="s">
        <v>45</v>
      </c>
      <c r="B59" s="4">
        <f>IF(AND(Data!B115&lt;&gt;":",Data!B143&lt;&gt;":",Data!B171&lt;&gt;":"),Data!B143,"")</f>
        <v>0</v>
      </c>
      <c r="C59" s="4">
        <f>IF(AND(Data!C115&lt;&gt;":",Data!C143&lt;&gt;":",Data!C171&lt;&gt;":"),Data!C143,"")</f>
        <v>0</v>
      </c>
      <c r="D59" s="4">
        <f>IF(AND(Data!D115&lt;&gt;":",Data!D143&lt;&gt;":",Data!D171&lt;&gt;":"),Data!D143,"")</f>
        <v>0</v>
      </c>
      <c r="E59" s="4">
        <f>IF(AND(Data!E115&lt;&gt;":",Data!E143&lt;&gt;":",Data!E171&lt;&gt;":"),Data!E143,"")</f>
        <v>0</v>
      </c>
      <c r="F59" s="4">
        <f>IF(AND(Data!F115&lt;&gt;":",Data!F143&lt;&gt;":",Data!F171&lt;&gt;":"),Data!F143,"")</f>
        <v>0</v>
      </c>
      <c r="G59" s="4">
        <f>IF(AND(Data!G115&lt;&gt;":",Data!G143&lt;&gt;":",Data!G171&lt;&gt;":"),Data!G143,"")</f>
        <v>0</v>
      </c>
      <c r="H59" s="4">
        <f>IF(AND(Data!H115&lt;&gt;":",Data!H143&lt;&gt;":",Data!H171&lt;&gt;":"),Data!H143,"")</f>
        <v>0</v>
      </c>
      <c r="I59" s="4">
        <f>IF(AND(Data!I115&lt;&gt;":",Data!I143&lt;&gt;":",Data!I171&lt;&gt;":"),Data!I143,"")</f>
        <v>0</v>
      </c>
      <c r="J59" s="4">
        <f>IF(AND(Data!J115&lt;&gt;":",Data!J143&lt;&gt;":",Data!J171&lt;&gt;":"),Data!J143,"")</f>
        <v>0</v>
      </c>
      <c r="K59" s="4">
        <f>IF(AND(Data!K115&lt;&gt;":",Data!K143&lt;&gt;":",Data!K171&lt;&gt;":"),Data!K143,"")</f>
        <v>0</v>
      </c>
      <c r="L59" s="4">
        <f>IF(AND(Data!L115&lt;&gt;":",Data!L143&lt;&gt;":",Data!L171&lt;&gt;":"),Data!L143,"")</f>
        <v>0.98</v>
      </c>
      <c r="M59" s="4">
        <f>IF(AND(Data!M115&lt;&gt;":",Data!M143&lt;&gt;":",Data!M171&lt;&gt;":"),Data!M143,"")</f>
        <v>1.0900000000000001</v>
      </c>
      <c r="N59" s="4">
        <f>IF(AND(Data!N115&lt;&gt;":",Data!N143&lt;&gt;":",Data!N171&lt;&gt;":"),Data!N143,"")</f>
        <v>1.3</v>
      </c>
      <c r="O59" s="4">
        <f>IF(AND(Data!O115&lt;&gt;":",Data!O143&lt;&gt;":",Data!O171&lt;&gt;":"),Data!O143,"")</f>
        <v>1.73</v>
      </c>
      <c r="P59" s="4">
        <f>IF(AND(Data!P115&lt;&gt;":",Data!P143&lt;&gt;":",Data!P171&lt;&gt;":"),Data!P143,"")</f>
        <v>2.0299999999999998</v>
      </c>
      <c r="Q59" s="4">
        <f>IF(AND(Data!Q115&lt;&gt;":",Data!Q143&lt;&gt;":",Data!Q171&lt;&gt;":"),Data!Q143,"")</f>
        <v>2.39</v>
      </c>
      <c r="R59" s="4" t="str">
        <f>IF(AND(Data!R115&lt;&gt;":",Data!R143&lt;&gt;":",Data!R171&lt;&gt;":"),Data!R143,"")</f>
        <v/>
      </c>
    </row>
    <row r="60" spans="1:18" x14ac:dyDescent="0.3">
      <c r="A60" s="3" t="s">
        <v>46</v>
      </c>
      <c r="B60" s="4" t="str">
        <f>IF(AND(Data!B116&lt;&gt;":",Data!B144&lt;&gt;":",Data!B172&lt;&gt;":"),Data!B144,"")</f>
        <v/>
      </c>
      <c r="C60" s="4" t="str">
        <f>IF(AND(Data!C116&lt;&gt;":",Data!C144&lt;&gt;":",Data!C172&lt;&gt;":"),Data!C144,"")</f>
        <v/>
      </c>
      <c r="D60" s="4" t="str">
        <f>IF(AND(Data!D116&lt;&gt;":",Data!D144&lt;&gt;":",Data!D172&lt;&gt;":"),Data!D144,"")</f>
        <v/>
      </c>
      <c r="E60" s="4" t="str">
        <f>IF(AND(Data!E116&lt;&gt;":",Data!E144&lt;&gt;":",Data!E172&lt;&gt;":"),Data!E144,"")</f>
        <v/>
      </c>
      <c r="F60" s="4" t="str">
        <f>IF(AND(Data!F116&lt;&gt;":",Data!F144&lt;&gt;":",Data!F172&lt;&gt;":"),Data!F144,"")</f>
        <v/>
      </c>
      <c r="G60" s="4" t="str">
        <f>IF(AND(Data!G116&lt;&gt;":",Data!G144&lt;&gt;":",Data!G172&lt;&gt;":"),Data!G144,"")</f>
        <v/>
      </c>
      <c r="H60" s="4" t="str">
        <f>IF(AND(Data!H116&lt;&gt;":",Data!H144&lt;&gt;":",Data!H172&lt;&gt;":"),Data!H144,"")</f>
        <v/>
      </c>
      <c r="I60" s="4" t="str">
        <f>IF(AND(Data!I116&lt;&gt;":",Data!I144&lt;&gt;":",Data!I172&lt;&gt;":"),Data!I144,"")</f>
        <v/>
      </c>
      <c r="J60" s="4" t="str">
        <f>IF(AND(Data!J116&lt;&gt;":",Data!J144&lt;&gt;":",Data!J172&lt;&gt;":"),Data!J144,"")</f>
        <v/>
      </c>
      <c r="K60" s="4" t="str">
        <f>IF(AND(Data!K116&lt;&gt;":",Data!K144&lt;&gt;":",Data!K172&lt;&gt;":"),Data!K144,"")</f>
        <v/>
      </c>
      <c r="L60" s="4">
        <f>IF(AND(Data!L116&lt;&gt;":",Data!L144&lt;&gt;":",Data!L172&lt;&gt;":"),Data!L144,"")</f>
        <v>0</v>
      </c>
      <c r="M60" s="4">
        <f>IF(AND(Data!M116&lt;&gt;":",Data!M144&lt;&gt;":",Data!M172&lt;&gt;":"),Data!M144,"")</f>
        <v>0</v>
      </c>
      <c r="N60" s="4">
        <f>IF(AND(Data!N116&lt;&gt;":",Data!N144&lt;&gt;":",Data!N172&lt;&gt;":"),Data!N144,"")</f>
        <v>0</v>
      </c>
      <c r="O60" s="4">
        <f>IF(AND(Data!O116&lt;&gt;":",Data!O144&lt;&gt;":",Data!O172&lt;&gt;":"),Data!O144,"")</f>
        <v>0</v>
      </c>
      <c r="P60" s="4">
        <f>IF(AND(Data!P116&lt;&gt;":",Data!P144&lt;&gt;":",Data!P172&lt;&gt;":"),Data!P144,"")</f>
        <v>0</v>
      </c>
      <c r="Q60" s="4">
        <f>IF(AND(Data!Q116&lt;&gt;":",Data!Q144&lt;&gt;":",Data!Q172&lt;&gt;":"),Data!Q144,"")</f>
        <v>0</v>
      </c>
      <c r="R60" s="4" t="str">
        <f>IF(AND(Data!R116&lt;&gt;":",Data!R144&lt;&gt;":",Data!R172&lt;&gt;":"),Data!R144,"")</f>
        <v/>
      </c>
    </row>
    <row r="61" spans="1:18" x14ac:dyDescent="0.3">
      <c r="A61" s="3" t="s">
        <v>47</v>
      </c>
      <c r="B61" s="4" t="str">
        <f>IF(AND(Data!B117&lt;&gt;":",Data!B145&lt;&gt;":",Data!B173&lt;&gt;":"),Data!B145,"")</f>
        <v/>
      </c>
      <c r="C61" s="4" t="str">
        <f>IF(AND(Data!C117&lt;&gt;":",Data!C145&lt;&gt;":",Data!C173&lt;&gt;":"),Data!C145,"")</f>
        <v/>
      </c>
      <c r="D61" s="4" t="str">
        <f>IF(AND(Data!D117&lt;&gt;":",Data!D145&lt;&gt;":",Data!D173&lt;&gt;":"),Data!D145,"")</f>
        <v/>
      </c>
      <c r="E61" s="4" t="str">
        <f>IF(AND(Data!E117&lt;&gt;":",Data!E145&lt;&gt;":",Data!E173&lt;&gt;":"),Data!E145,"")</f>
        <v/>
      </c>
      <c r="F61" s="4" t="str">
        <f>IF(AND(Data!F117&lt;&gt;":",Data!F145&lt;&gt;":",Data!F173&lt;&gt;":"),Data!F145,"")</f>
        <v/>
      </c>
      <c r="G61" s="4" t="str">
        <f>IF(AND(Data!G117&lt;&gt;":",Data!G145&lt;&gt;":",Data!G173&lt;&gt;":"),Data!G145,"")</f>
        <v/>
      </c>
      <c r="H61" s="4" t="str">
        <f>IF(AND(Data!H117&lt;&gt;":",Data!H145&lt;&gt;":",Data!H173&lt;&gt;":"),Data!H145,"")</f>
        <v/>
      </c>
      <c r="I61" s="4" t="str">
        <f>IF(AND(Data!I117&lt;&gt;":",Data!I145&lt;&gt;":",Data!I173&lt;&gt;":"),Data!I145,"")</f>
        <v/>
      </c>
      <c r="J61" s="4" t="str">
        <f>IF(AND(Data!J117&lt;&gt;":",Data!J145&lt;&gt;":",Data!J173&lt;&gt;":"),Data!J145,"")</f>
        <v/>
      </c>
      <c r="K61" s="4" t="str">
        <f>IF(AND(Data!K117&lt;&gt;":",Data!K145&lt;&gt;":",Data!K173&lt;&gt;":"),Data!K145,"")</f>
        <v/>
      </c>
      <c r="L61" s="4" t="str">
        <f>IF(AND(Data!L117&lt;&gt;":",Data!L145&lt;&gt;":",Data!L173&lt;&gt;":"),Data!L145,"")</f>
        <v/>
      </c>
      <c r="M61" s="4" t="str">
        <f>IF(AND(Data!M117&lt;&gt;":",Data!M145&lt;&gt;":",Data!M173&lt;&gt;":"),Data!M145,"")</f>
        <v/>
      </c>
      <c r="N61" s="4" t="str">
        <f>IF(AND(Data!N117&lt;&gt;":",Data!N145&lt;&gt;":",Data!N173&lt;&gt;":"),Data!N145,"")</f>
        <v/>
      </c>
      <c r="O61" s="4" t="str">
        <f>IF(AND(Data!O117&lt;&gt;":",Data!O145&lt;&gt;":",Data!O173&lt;&gt;":"),Data!O145,"")</f>
        <v/>
      </c>
      <c r="P61" s="4" t="str">
        <f>IF(AND(Data!P117&lt;&gt;":",Data!P145&lt;&gt;":",Data!P173&lt;&gt;":"),Data!P145,"")</f>
        <v/>
      </c>
      <c r="Q61" s="4" t="str">
        <f>IF(AND(Data!Q117&lt;&gt;":",Data!Q145&lt;&gt;":",Data!Q173&lt;&gt;":"),Data!Q145,"")</f>
        <v/>
      </c>
      <c r="R61" s="4" t="str">
        <f>IF(AND(Data!R117&lt;&gt;":",Data!R145&lt;&gt;":",Data!R173&lt;&gt;":"),Data!R145,"")</f>
        <v/>
      </c>
    </row>
    <row r="62" spans="1:18" x14ac:dyDescent="0.3">
      <c r="A62" s="3" t="s">
        <v>48</v>
      </c>
      <c r="B62" s="4" t="str">
        <f>IF(AND(Data!B118&lt;&gt;":",Data!B146&lt;&gt;":",Data!B174&lt;&gt;":"),Data!B146,"")</f>
        <v/>
      </c>
      <c r="C62" s="4" t="str">
        <f>IF(AND(Data!C118&lt;&gt;":",Data!C146&lt;&gt;":",Data!C174&lt;&gt;":"),Data!C146,"")</f>
        <v/>
      </c>
      <c r="D62" s="4" t="str">
        <f>IF(AND(Data!D118&lt;&gt;":",Data!D146&lt;&gt;":",Data!D174&lt;&gt;":"),Data!D146,"")</f>
        <v/>
      </c>
      <c r="E62" s="4" t="str">
        <f>IF(AND(Data!E118&lt;&gt;":",Data!E146&lt;&gt;":",Data!E174&lt;&gt;":"),Data!E146,"")</f>
        <v/>
      </c>
      <c r="F62" s="4" t="str">
        <f>IF(AND(Data!F118&lt;&gt;":",Data!F146&lt;&gt;":",Data!F174&lt;&gt;":"),Data!F146,"")</f>
        <v/>
      </c>
      <c r="G62" s="4" t="str">
        <f>IF(AND(Data!G118&lt;&gt;":",Data!G146&lt;&gt;":",Data!G174&lt;&gt;":"),Data!G146,"")</f>
        <v/>
      </c>
      <c r="H62" s="4" t="str">
        <f>IF(AND(Data!H118&lt;&gt;":",Data!H146&lt;&gt;":",Data!H174&lt;&gt;":"),Data!H146,"")</f>
        <v/>
      </c>
      <c r="I62" s="4" t="str">
        <f>IF(AND(Data!I118&lt;&gt;":",Data!I146&lt;&gt;":",Data!I174&lt;&gt;":"),Data!I146,"")</f>
        <v/>
      </c>
      <c r="J62" s="4" t="str">
        <f>IF(AND(Data!J118&lt;&gt;":",Data!J146&lt;&gt;":",Data!J174&lt;&gt;":"),Data!J146,"")</f>
        <v/>
      </c>
      <c r="K62" s="4" t="str">
        <f>IF(AND(Data!K118&lt;&gt;":",Data!K146&lt;&gt;":",Data!K174&lt;&gt;":"),Data!K146,"")</f>
        <v/>
      </c>
      <c r="L62" s="4" t="str">
        <f>IF(AND(Data!L118&lt;&gt;":",Data!L146&lt;&gt;":",Data!L174&lt;&gt;":"),Data!L146,"")</f>
        <v/>
      </c>
      <c r="M62" s="4" t="str">
        <f>IF(AND(Data!M118&lt;&gt;":",Data!M146&lt;&gt;":",Data!M174&lt;&gt;":"),Data!M146,"")</f>
        <v/>
      </c>
      <c r="N62" s="4" t="str">
        <f>IF(AND(Data!N118&lt;&gt;":",Data!N146&lt;&gt;":",Data!N174&lt;&gt;":"),Data!N146,"")</f>
        <v/>
      </c>
      <c r="O62" s="4" t="str">
        <f>IF(AND(Data!O118&lt;&gt;":",Data!O146&lt;&gt;":",Data!O174&lt;&gt;":"),Data!O146,"")</f>
        <v/>
      </c>
      <c r="P62" s="4" t="str">
        <f>IF(AND(Data!P118&lt;&gt;":",Data!P146&lt;&gt;":",Data!P174&lt;&gt;":"),Data!P146,"")</f>
        <v/>
      </c>
      <c r="Q62" s="4" t="str">
        <f>IF(AND(Data!Q118&lt;&gt;":",Data!Q146&lt;&gt;":",Data!Q174&lt;&gt;":"),Data!Q146,"")</f>
        <v/>
      </c>
      <c r="R62" s="4" t="str">
        <f>IF(AND(Data!R118&lt;&gt;":",Data!R146&lt;&gt;":",Data!R174&lt;&gt;":"),Data!R146,"")</f>
        <v/>
      </c>
    </row>
    <row r="63" spans="1:18" x14ac:dyDescent="0.3">
      <c r="A63" s="3" t="s">
        <v>49</v>
      </c>
      <c r="B63" s="4" t="str">
        <f>IF(AND(Data!B119&lt;&gt;":",Data!B147&lt;&gt;":",Data!B175&lt;&gt;":"),Data!B147,"")</f>
        <v/>
      </c>
      <c r="C63" s="4" t="str">
        <f>IF(AND(Data!C119&lt;&gt;":",Data!C147&lt;&gt;":",Data!C175&lt;&gt;":"),Data!C147,"")</f>
        <v/>
      </c>
      <c r="D63" s="4" t="str">
        <f>IF(AND(Data!D119&lt;&gt;":",Data!D147&lt;&gt;":",Data!D175&lt;&gt;":"),Data!D147,"")</f>
        <v/>
      </c>
      <c r="E63" s="4" t="str">
        <f>IF(AND(Data!E119&lt;&gt;":",Data!E147&lt;&gt;":",Data!E175&lt;&gt;":"),Data!E147,"")</f>
        <v/>
      </c>
      <c r="F63" s="4" t="str">
        <f>IF(AND(Data!F119&lt;&gt;":",Data!F147&lt;&gt;":",Data!F175&lt;&gt;":"),Data!F147,"")</f>
        <v/>
      </c>
      <c r="G63" s="4" t="str">
        <f>IF(AND(Data!G119&lt;&gt;":",Data!G147&lt;&gt;":",Data!G175&lt;&gt;":"),Data!G147,"")</f>
        <v/>
      </c>
      <c r="H63" s="4" t="str">
        <f>IF(AND(Data!H119&lt;&gt;":",Data!H147&lt;&gt;":",Data!H175&lt;&gt;":"),Data!H147,"")</f>
        <v/>
      </c>
      <c r="I63" s="4" t="str">
        <f>IF(AND(Data!I119&lt;&gt;":",Data!I147&lt;&gt;":",Data!I175&lt;&gt;":"),Data!I147,"")</f>
        <v/>
      </c>
      <c r="J63" s="4" t="str">
        <f>IF(AND(Data!J119&lt;&gt;":",Data!J147&lt;&gt;":",Data!J175&lt;&gt;":"),Data!J147,"")</f>
        <v/>
      </c>
      <c r="K63" s="4" t="str">
        <f>IF(AND(Data!K119&lt;&gt;":",Data!K147&lt;&gt;":",Data!K175&lt;&gt;":"),Data!K147,"")</f>
        <v/>
      </c>
      <c r="L63" s="4" t="str">
        <f>IF(AND(Data!L119&lt;&gt;":",Data!L147&lt;&gt;":",Data!L175&lt;&gt;":"),Data!L147,"")</f>
        <v/>
      </c>
      <c r="M63" s="4" t="str">
        <f>IF(AND(Data!M119&lt;&gt;":",Data!M147&lt;&gt;":",Data!M175&lt;&gt;":"),Data!M147,"")</f>
        <v/>
      </c>
      <c r="N63" s="4" t="str">
        <f>IF(AND(Data!N119&lt;&gt;":",Data!N147&lt;&gt;":",Data!N175&lt;&gt;":"),Data!N147,"")</f>
        <v/>
      </c>
      <c r="O63" s="4" t="str">
        <f>IF(AND(Data!O119&lt;&gt;":",Data!O147&lt;&gt;":",Data!O175&lt;&gt;":"),Data!O147,"")</f>
        <v/>
      </c>
      <c r="P63" s="4" t="str">
        <f>IF(AND(Data!P119&lt;&gt;":",Data!P147&lt;&gt;":",Data!P175&lt;&gt;":"),Data!P147,"")</f>
        <v/>
      </c>
      <c r="Q63" s="4" t="str">
        <f>IF(AND(Data!Q119&lt;&gt;":",Data!Q147&lt;&gt;":",Data!Q175&lt;&gt;":"),Data!Q147,"")</f>
        <v/>
      </c>
      <c r="R63" s="4" t="str">
        <f>IF(AND(Data!R119&lt;&gt;":",Data!R147&lt;&gt;":",Data!R175&lt;&gt;":"),Data!R147,"")</f>
        <v/>
      </c>
    </row>
    <row r="65" spans="1:18" x14ac:dyDescent="0.3">
      <c r="A65" s="1" t="s">
        <v>5</v>
      </c>
      <c r="B65" s="1" t="s">
        <v>54</v>
      </c>
    </row>
    <row r="66" spans="1:18" x14ac:dyDescent="0.3">
      <c r="A66" s="1" t="s">
        <v>7</v>
      </c>
      <c r="B66" s="1" t="s">
        <v>52</v>
      </c>
    </row>
    <row r="68" spans="1:18" x14ac:dyDescent="0.3">
      <c r="A68" s="3" t="s">
        <v>9</v>
      </c>
      <c r="B68" s="3" t="s">
        <v>10</v>
      </c>
      <c r="C68" s="3" t="s">
        <v>11</v>
      </c>
      <c r="D68" s="3" t="s">
        <v>12</v>
      </c>
      <c r="E68" s="3" t="s">
        <v>13</v>
      </c>
      <c r="F68" s="3" t="s">
        <v>14</v>
      </c>
      <c r="G68" s="3" t="s">
        <v>15</v>
      </c>
      <c r="H68" s="3" t="s">
        <v>16</v>
      </c>
      <c r="I68" s="3" t="s">
        <v>17</v>
      </c>
      <c r="J68" s="3" t="s">
        <v>18</v>
      </c>
      <c r="K68" s="3" t="s">
        <v>19</v>
      </c>
      <c r="L68" s="3" t="s">
        <v>20</v>
      </c>
      <c r="M68" s="3" t="s">
        <v>21</v>
      </c>
      <c r="N68" s="3" t="s">
        <v>22</v>
      </c>
      <c r="O68" s="3" t="s">
        <v>23</v>
      </c>
      <c r="P68" s="3" t="s">
        <v>24</v>
      </c>
      <c r="Q68" s="3" t="s">
        <v>25</v>
      </c>
      <c r="R68" s="3" t="s">
        <v>26</v>
      </c>
    </row>
    <row r="69" spans="1:18" x14ac:dyDescent="0.3">
      <c r="A69" s="3" t="s">
        <v>27</v>
      </c>
      <c r="B69" s="4" t="str">
        <f>IF(AND(Data!B97&lt;&gt;":",Data!B125&lt;&gt;":",Data!B153&lt;&gt;":"),Data!B153,"")</f>
        <v/>
      </c>
      <c r="C69" s="4" t="str">
        <f>IF(AND(Data!C97&lt;&gt;":",Data!C125&lt;&gt;":",Data!C153&lt;&gt;":"),Data!C153,"")</f>
        <v/>
      </c>
      <c r="D69" s="4" t="str">
        <f>IF(AND(Data!D97&lt;&gt;":",Data!D125&lt;&gt;":",Data!D153&lt;&gt;":"),Data!D153,"")</f>
        <v/>
      </c>
      <c r="E69" s="4" t="str">
        <f>IF(AND(Data!E97&lt;&gt;":",Data!E125&lt;&gt;":",Data!E153&lt;&gt;":"),Data!E153,"")</f>
        <v/>
      </c>
      <c r="F69" s="4">
        <f>IF(AND(Data!F97&lt;&gt;":",Data!F125&lt;&gt;":",Data!F153&lt;&gt;":"),Data!F153,"")</f>
        <v>16.239999999999998</v>
      </c>
      <c r="G69" s="4">
        <f>IF(AND(Data!G97&lt;&gt;":",Data!G125&lt;&gt;":",Data!G153&lt;&gt;":"),Data!G153,"")</f>
        <v>22.74</v>
      </c>
      <c r="H69" s="4">
        <f>IF(AND(Data!H97&lt;&gt;":",Data!H125&lt;&gt;":",Data!H153&lt;&gt;":"),Data!H153,"")</f>
        <v>34.08</v>
      </c>
      <c r="I69" s="4">
        <f>IF(AND(Data!I97&lt;&gt;":",Data!I125&lt;&gt;":",Data!I153&lt;&gt;":"),Data!I153,"")</f>
        <v>45.76</v>
      </c>
      <c r="J69" s="4">
        <f>IF(AND(Data!J97&lt;&gt;":",Data!J125&lt;&gt;":",Data!J153&lt;&gt;":"),Data!J153,"")</f>
        <v>59.49</v>
      </c>
      <c r="K69" s="4">
        <f>IF(AND(Data!K97&lt;&gt;":",Data!K125&lt;&gt;":",Data!K153&lt;&gt;":"),Data!K153,"")</f>
        <v>74.959999999999994</v>
      </c>
      <c r="L69" s="4">
        <f>IF(AND(Data!L97&lt;&gt;":",Data!L125&lt;&gt;":",Data!L153&lt;&gt;":"),Data!L153,"")</f>
        <v>77.97</v>
      </c>
      <c r="M69" s="4">
        <f>IF(AND(Data!M97&lt;&gt;":",Data!M125&lt;&gt;":",Data!M153&lt;&gt;":"),Data!M153,"")</f>
        <v>85.23</v>
      </c>
      <c r="N69" s="4">
        <f>IF(AND(Data!N97&lt;&gt;":",Data!N125&lt;&gt;":",Data!N153&lt;&gt;":"),Data!N153,"")</f>
        <v>101.01</v>
      </c>
      <c r="O69" s="4">
        <f>IF(AND(Data!O97&lt;&gt;":",Data!O125&lt;&gt;":",Data!O153&lt;&gt;":"),Data!O153,"")</f>
        <v>116.79</v>
      </c>
      <c r="P69" s="4">
        <f>IF(AND(Data!P97&lt;&gt;":",Data!P125&lt;&gt;":",Data!P153&lt;&gt;":"),Data!P153,"")</f>
        <v>142.21</v>
      </c>
      <c r="Q69" s="4">
        <f>IF(AND(Data!Q97&lt;&gt;":",Data!Q125&lt;&gt;":",Data!Q153&lt;&gt;":"),Data!Q153,"")</f>
        <v>151.71</v>
      </c>
      <c r="R69" s="4" t="str">
        <f>IF(AND(Data!R97&lt;&gt;":",Data!R125&lt;&gt;":",Data!R153&lt;&gt;":"),Data!R153,"")</f>
        <v/>
      </c>
    </row>
    <row r="70" spans="1:18" x14ac:dyDescent="0.3">
      <c r="A70" s="3" t="s">
        <v>28</v>
      </c>
      <c r="B70" s="4" t="str">
        <f>IF(AND(Data!B98&lt;&gt;":",Data!B126&lt;&gt;":",Data!B154&lt;&gt;":"),Data!B154,"")</f>
        <v/>
      </c>
      <c r="C70" s="4" t="str">
        <f>IF(AND(Data!C98&lt;&gt;":",Data!C126&lt;&gt;":",Data!C154&lt;&gt;":"),Data!C154,"")</f>
        <v/>
      </c>
      <c r="D70" s="4" t="str">
        <f>IF(AND(Data!D98&lt;&gt;":",Data!D126&lt;&gt;":",Data!D154&lt;&gt;":"),Data!D154,"")</f>
        <v/>
      </c>
      <c r="E70" s="4" t="str">
        <f>IF(AND(Data!E98&lt;&gt;":",Data!E126&lt;&gt;":",Data!E154&lt;&gt;":"),Data!E154,"")</f>
        <v/>
      </c>
      <c r="F70" s="4" t="str">
        <f>IF(AND(Data!F98&lt;&gt;":",Data!F126&lt;&gt;":",Data!F154&lt;&gt;":"),Data!F154,"")</f>
        <v/>
      </c>
      <c r="G70" s="4" t="str">
        <f>IF(AND(Data!G98&lt;&gt;":",Data!G126&lt;&gt;":",Data!G154&lt;&gt;":"),Data!G154,"")</f>
        <v/>
      </c>
      <c r="H70" s="4" t="str">
        <f>IF(AND(Data!H98&lt;&gt;":",Data!H126&lt;&gt;":",Data!H154&lt;&gt;":"),Data!H154,"")</f>
        <v/>
      </c>
      <c r="I70" s="4" t="str">
        <f>IF(AND(Data!I98&lt;&gt;":",Data!I126&lt;&gt;":",Data!I154&lt;&gt;":"),Data!I154,"")</f>
        <v/>
      </c>
      <c r="J70" s="4">
        <f>IF(AND(Data!J98&lt;&gt;":",Data!J126&lt;&gt;":",Data!J154&lt;&gt;":"),Data!J154,"")</f>
        <v>77.19</v>
      </c>
      <c r="K70" s="4">
        <f>IF(AND(Data!K98&lt;&gt;":",Data!K126&lt;&gt;":",Data!K154&lt;&gt;":"),Data!K154,"")</f>
        <v>81.13</v>
      </c>
      <c r="L70" s="4" t="str">
        <f>IF(AND(Data!L98&lt;&gt;":",Data!L126&lt;&gt;":",Data!L154&lt;&gt;":"),Data!L154,"")</f>
        <v/>
      </c>
      <c r="M70" s="4" t="str">
        <f>IF(AND(Data!M98&lt;&gt;":",Data!M126&lt;&gt;":",Data!M154&lt;&gt;":"),Data!M154,"")</f>
        <v/>
      </c>
      <c r="N70" s="4">
        <f>IF(AND(Data!N98&lt;&gt;":",Data!N126&lt;&gt;":",Data!N154&lt;&gt;":"),Data!N154,"")</f>
        <v>101.56</v>
      </c>
      <c r="O70" s="4">
        <f>IF(AND(Data!O98&lt;&gt;":",Data!O126&lt;&gt;":",Data!O154&lt;&gt;":"),Data!O154,"")</f>
        <v>100.43</v>
      </c>
      <c r="P70" s="4">
        <f>IF(AND(Data!P98&lt;&gt;":",Data!P126&lt;&gt;":",Data!P154&lt;&gt;":"),Data!P154,"")</f>
        <v>95.85</v>
      </c>
      <c r="Q70" s="4">
        <f>IF(AND(Data!Q98&lt;&gt;":",Data!Q126&lt;&gt;":",Data!Q154&lt;&gt;":"),Data!Q154,"")</f>
        <v>97.95</v>
      </c>
      <c r="R70" s="4" t="str">
        <f>IF(AND(Data!R98&lt;&gt;":",Data!R126&lt;&gt;":",Data!R154&lt;&gt;":"),Data!R154,"")</f>
        <v/>
      </c>
    </row>
    <row r="71" spans="1:18" x14ac:dyDescent="0.3">
      <c r="A71" s="3" t="s">
        <v>29</v>
      </c>
      <c r="B71" s="4" t="str">
        <f>IF(AND(Data!B99&lt;&gt;":",Data!B127&lt;&gt;":",Data!B155&lt;&gt;":"),Data!B155,"")</f>
        <v/>
      </c>
      <c r="C71" s="4" t="str">
        <f>IF(AND(Data!C99&lt;&gt;":",Data!C127&lt;&gt;":",Data!C155&lt;&gt;":"),Data!C155,"")</f>
        <v/>
      </c>
      <c r="D71" s="4">
        <f>IF(AND(Data!D99&lt;&gt;":",Data!D127&lt;&gt;":",Data!D155&lt;&gt;":"),Data!D155,"")</f>
        <v>4.76</v>
      </c>
      <c r="E71" s="4">
        <f>IF(AND(Data!E99&lt;&gt;":",Data!E127&lt;&gt;":",Data!E155&lt;&gt;":"),Data!E155,"")</f>
        <v>5.25</v>
      </c>
      <c r="F71" s="4">
        <f>IF(AND(Data!F99&lt;&gt;":",Data!F127&lt;&gt;":",Data!F155&lt;&gt;":"),Data!F155,"")</f>
        <v>6.38</v>
      </c>
      <c r="G71" s="4">
        <f>IF(AND(Data!G99&lt;&gt;":",Data!G127&lt;&gt;":",Data!G155&lt;&gt;":"),Data!G155,"")</f>
        <v>5.46</v>
      </c>
      <c r="H71" s="4">
        <f>IF(AND(Data!H99&lt;&gt;":",Data!H127&lt;&gt;":",Data!H155&lt;&gt;":"),Data!H155,"")</f>
        <v>6.44</v>
      </c>
      <c r="I71" s="4">
        <f>IF(AND(Data!I99&lt;&gt;":",Data!I127&lt;&gt;":",Data!I155&lt;&gt;":"),Data!I155,"")</f>
        <v>7.75</v>
      </c>
      <c r="J71" s="4">
        <f>IF(AND(Data!J99&lt;&gt;":",Data!J127&lt;&gt;":",Data!J155&lt;&gt;":"),Data!J155,"")</f>
        <v>7.66</v>
      </c>
      <c r="K71" s="4">
        <f>IF(AND(Data!K99&lt;&gt;":",Data!K127&lt;&gt;":",Data!K155&lt;&gt;":"),Data!K155,"")</f>
        <v>9.65</v>
      </c>
      <c r="L71" s="4">
        <f>IF(AND(Data!L99&lt;&gt;":",Data!L127&lt;&gt;":",Data!L155&lt;&gt;":"),Data!L155,"")</f>
        <v>7.23</v>
      </c>
      <c r="M71" s="4">
        <f>IF(AND(Data!M99&lt;&gt;":",Data!M127&lt;&gt;":",Data!M155&lt;&gt;":"),Data!M155,"")</f>
        <v>8.81</v>
      </c>
      <c r="N71" s="4" t="str">
        <f>IF(AND(Data!N99&lt;&gt;":",Data!N127&lt;&gt;":",Data!N155&lt;&gt;":"),Data!N155,"")</f>
        <v/>
      </c>
      <c r="O71" s="4">
        <f>IF(AND(Data!O99&lt;&gt;":",Data!O127&lt;&gt;":",Data!O155&lt;&gt;":"),Data!O155,"")</f>
        <v>6.32</v>
      </c>
      <c r="P71" s="4">
        <f>IF(AND(Data!P99&lt;&gt;":",Data!P127&lt;&gt;":",Data!P155&lt;&gt;":"),Data!P155,"")</f>
        <v>5.85</v>
      </c>
      <c r="Q71" s="4">
        <f>IF(AND(Data!Q99&lt;&gt;":",Data!Q127&lt;&gt;":",Data!Q155&lt;&gt;":"),Data!Q155,"")</f>
        <v>5.45</v>
      </c>
      <c r="R71" s="4" t="str">
        <f>IF(AND(Data!R99&lt;&gt;":",Data!R127&lt;&gt;":",Data!R155&lt;&gt;":"),Data!R155,"")</f>
        <v/>
      </c>
    </row>
    <row r="72" spans="1:18" x14ac:dyDescent="0.3">
      <c r="A72" s="3" t="s">
        <v>30</v>
      </c>
      <c r="B72" s="4" t="str">
        <f>IF(AND(Data!B100&lt;&gt;":",Data!B128&lt;&gt;":",Data!B156&lt;&gt;":"),Data!B156,"")</f>
        <v/>
      </c>
      <c r="C72" s="4" t="str">
        <f>IF(AND(Data!C100&lt;&gt;":",Data!C128&lt;&gt;":",Data!C156&lt;&gt;":"),Data!C156,"")</f>
        <v/>
      </c>
      <c r="D72" s="4">
        <f>IF(AND(Data!D100&lt;&gt;":",Data!D128&lt;&gt;":",Data!D156&lt;&gt;":"),Data!D156,"")</f>
        <v>208.18</v>
      </c>
      <c r="E72" s="4">
        <f>IF(AND(Data!E100&lt;&gt;":",Data!E128&lt;&gt;":",Data!E156&lt;&gt;":"),Data!E156,"")</f>
        <v>211.79</v>
      </c>
      <c r="F72" s="4">
        <f>IF(AND(Data!F100&lt;&gt;":",Data!F128&lt;&gt;":",Data!F156&lt;&gt;":"),Data!F156,"")</f>
        <v>217.19</v>
      </c>
      <c r="G72" s="4">
        <f>IF(AND(Data!G100&lt;&gt;":",Data!G128&lt;&gt;":",Data!G156&lt;&gt;":"),Data!G156,"")</f>
        <v>221.77</v>
      </c>
      <c r="H72" s="4">
        <f>IF(AND(Data!H100&lt;&gt;":",Data!H128&lt;&gt;":",Data!H156&lt;&gt;":"),Data!H156,"")</f>
        <v>224.57</v>
      </c>
      <c r="I72" s="4">
        <f>IF(AND(Data!I100&lt;&gt;":",Data!I128&lt;&gt;":",Data!I156&lt;&gt;":"),Data!I156,"")</f>
        <v>235.48</v>
      </c>
      <c r="J72" s="4">
        <f>IF(AND(Data!J100&lt;&gt;":",Data!J128&lt;&gt;":",Data!J156&lt;&gt;":"),Data!J156,"")</f>
        <v>236.59</v>
      </c>
      <c r="K72" s="4">
        <f>IF(AND(Data!K100&lt;&gt;":",Data!K128&lt;&gt;":",Data!K156&lt;&gt;":"),Data!K156,"")</f>
        <v>242</v>
      </c>
      <c r="L72" s="4">
        <f>IF(AND(Data!L100&lt;&gt;":",Data!L128&lt;&gt;":",Data!L156&lt;&gt;":"),Data!L156,"")</f>
        <v>244.58</v>
      </c>
      <c r="M72" s="4">
        <f>IF(AND(Data!M100&lt;&gt;":",Data!M128&lt;&gt;":",Data!M156&lt;&gt;":"),Data!M156,"")</f>
        <v>244.85</v>
      </c>
      <c r="N72" s="4">
        <f>IF(AND(Data!N100&lt;&gt;":",Data!N128&lt;&gt;":",Data!N156&lt;&gt;":"),Data!N156,"")</f>
        <v>245.59</v>
      </c>
      <c r="O72" s="4">
        <f>IF(AND(Data!O100&lt;&gt;":",Data!O128&lt;&gt;":",Data!O156&lt;&gt;":"),Data!O156,"")</f>
        <v>244.17</v>
      </c>
      <c r="P72" s="4">
        <f>IF(AND(Data!P100&lt;&gt;":",Data!P128&lt;&gt;":",Data!P156&lt;&gt;":"),Data!P156,"")</f>
        <v>247.22</v>
      </c>
      <c r="Q72" s="4">
        <f>IF(AND(Data!Q100&lt;&gt;":",Data!Q128&lt;&gt;":",Data!Q156&lt;&gt;":"),Data!Q156,"")</f>
        <v>244.64</v>
      </c>
      <c r="R72" s="4" t="str">
        <f>IF(AND(Data!R100&lt;&gt;":",Data!R128&lt;&gt;":",Data!R156&lt;&gt;":"),Data!R156,"")</f>
        <v/>
      </c>
    </row>
    <row r="73" spans="1:18" x14ac:dyDescent="0.3">
      <c r="A73" s="3" t="s">
        <v>31</v>
      </c>
      <c r="B73" s="4" t="str">
        <f>IF(AND(Data!B101&lt;&gt;":",Data!B129&lt;&gt;":",Data!B157&lt;&gt;":"),Data!B157,"")</f>
        <v/>
      </c>
      <c r="C73" s="4" t="str">
        <f>IF(AND(Data!C101&lt;&gt;":",Data!C129&lt;&gt;":",Data!C157&lt;&gt;":"),Data!C157,"")</f>
        <v/>
      </c>
      <c r="D73" s="4" t="str">
        <f>IF(AND(Data!D101&lt;&gt;":",Data!D129&lt;&gt;":",Data!D157&lt;&gt;":"),Data!D157,"")</f>
        <v/>
      </c>
      <c r="E73" s="4">
        <f>IF(AND(Data!E101&lt;&gt;":",Data!E129&lt;&gt;":",Data!E157&lt;&gt;":"),Data!E157,"")</f>
        <v>51.72</v>
      </c>
      <c r="F73" s="4">
        <f>IF(AND(Data!F101&lt;&gt;":",Data!F129&lt;&gt;":",Data!F157&lt;&gt;":"),Data!F157,"")</f>
        <v>43.65</v>
      </c>
      <c r="G73" s="4">
        <f>IF(AND(Data!G101&lt;&gt;":",Data!G129&lt;&gt;":",Data!G157&lt;&gt;":"),Data!G157,"")</f>
        <v>32.54</v>
      </c>
      <c r="H73" s="4">
        <f>IF(AND(Data!H101&lt;&gt;":",Data!H129&lt;&gt;":",Data!H157&lt;&gt;":"),Data!H157,"")</f>
        <v>33.49</v>
      </c>
      <c r="I73" s="4">
        <f>IF(AND(Data!I101&lt;&gt;":",Data!I129&lt;&gt;":",Data!I157&lt;&gt;":"),Data!I157,"")</f>
        <v>18.11</v>
      </c>
      <c r="J73" s="4">
        <f>IF(AND(Data!J101&lt;&gt;":",Data!J129&lt;&gt;":",Data!J157&lt;&gt;":"),Data!J157,"")</f>
        <v>27</v>
      </c>
      <c r="K73" s="4">
        <f>IF(AND(Data!K101&lt;&gt;":",Data!K129&lt;&gt;":",Data!K157&lt;&gt;":"),Data!K157,"")</f>
        <v>24.85</v>
      </c>
      <c r="L73" s="4">
        <f>IF(AND(Data!L101&lt;&gt;":",Data!L129&lt;&gt;":",Data!L157&lt;&gt;":"),Data!L157,"")</f>
        <v>24.25</v>
      </c>
      <c r="M73" s="4">
        <f>IF(AND(Data!M101&lt;&gt;":",Data!M129&lt;&gt;":",Data!M157&lt;&gt;":"),Data!M157,"")</f>
        <v>26.34</v>
      </c>
      <c r="N73" s="4">
        <f>IF(AND(Data!N101&lt;&gt;":",Data!N129&lt;&gt;":",Data!N157&lt;&gt;":"),Data!N157,"")</f>
        <v>28.12</v>
      </c>
      <c r="O73" s="4">
        <f>IF(AND(Data!O101&lt;&gt;":",Data!O129&lt;&gt;":",Data!O157&lt;&gt;":"),Data!O157,"")</f>
        <v>28.68</v>
      </c>
      <c r="P73" s="4">
        <f>IF(AND(Data!P101&lt;&gt;":",Data!P129&lt;&gt;":",Data!P157&lt;&gt;":"),Data!P157,"")</f>
        <v>23.57</v>
      </c>
      <c r="Q73" s="4">
        <f>IF(AND(Data!Q101&lt;&gt;":",Data!Q129&lt;&gt;":",Data!Q157&lt;&gt;":"),Data!Q157,"")</f>
        <v>24.02</v>
      </c>
      <c r="R73" s="4" t="str">
        <f>IF(AND(Data!R101&lt;&gt;":",Data!R129&lt;&gt;":",Data!R157&lt;&gt;":"),Data!R157,"")</f>
        <v/>
      </c>
    </row>
    <row r="74" spans="1:18" x14ac:dyDescent="0.3">
      <c r="A74" s="3" t="s">
        <v>32</v>
      </c>
      <c r="B74" s="4">
        <f>IF(AND(Data!B102&lt;&gt;":",Data!B130&lt;&gt;":",Data!B158&lt;&gt;":"),Data!B158,"")</f>
        <v>138.69</v>
      </c>
      <c r="C74" s="4">
        <f>IF(AND(Data!C102&lt;&gt;":",Data!C130&lt;&gt;":",Data!C158&lt;&gt;":"),Data!C158,"")</f>
        <v>137.33000000000001</v>
      </c>
      <c r="D74" s="4">
        <f>IF(AND(Data!D102&lt;&gt;":",Data!D130&lt;&gt;":",Data!D158&lt;&gt;":"),Data!D158,"")</f>
        <v>131.6</v>
      </c>
      <c r="E74" s="4">
        <f>IF(AND(Data!E102&lt;&gt;":",Data!E130&lt;&gt;":",Data!E158&lt;&gt;":"),Data!E158,"")</f>
        <v>131.79</v>
      </c>
      <c r="F74" s="4">
        <f>IF(AND(Data!F102&lt;&gt;":",Data!F130&lt;&gt;":",Data!F158&lt;&gt;":"),Data!F158,"")</f>
        <v>131.22</v>
      </c>
      <c r="G74" s="4">
        <f>IF(AND(Data!G102&lt;&gt;":",Data!G130&lt;&gt;":",Data!G158&lt;&gt;":"),Data!G158,"")</f>
        <v>129.58000000000001</v>
      </c>
      <c r="H74" s="4">
        <f>IF(AND(Data!H102&lt;&gt;":",Data!H130&lt;&gt;":",Data!H158&lt;&gt;":"),Data!H158,"")</f>
        <v>135.28</v>
      </c>
      <c r="I74" s="4">
        <f>IF(AND(Data!I102&lt;&gt;":",Data!I130&lt;&gt;":",Data!I158&lt;&gt;":"),Data!I158,"")</f>
        <v>131.4</v>
      </c>
      <c r="J74" s="4">
        <f>IF(AND(Data!J102&lt;&gt;":",Data!J130&lt;&gt;":",Data!J158&lt;&gt;":"),Data!J158,"")</f>
        <v>133.74</v>
      </c>
      <c r="K74" s="4">
        <f>IF(AND(Data!K102&lt;&gt;":",Data!K130&lt;&gt;":",Data!K158&lt;&gt;":"),Data!K158,"")</f>
        <v>134.05000000000001</v>
      </c>
      <c r="L74" s="4">
        <f>IF(AND(Data!L102&lt;&gt;":",Data!L130&lt;&gt;":",Data!L158&lt;&gt;":"),Data!L158,"")</f>
        <v>125.33</v>
      </c>
      <c r="M74" s="4">
        <f>IF(AND(Data!M102&lt;&gt;":",Data!M130&lt;&gt;":",Data!M158&lt;&gt;":"),Data!M158,"")</f>
        <v>132.69999999999999</v>
      </c>
      <c r="N74" s="4">
        <f>IF(AND(Data!N102&lt;&gt;":",Data!N130&lt;&gt;":",Data!N158&lt;&gt;":"),Data!N158,"")</f>
        <v>135.01</v>
      </c>
      <c r="O74" s="4">
        <f>IF(AND(Data!O102&lt;&gt;":",Data!O130&lt;&gt;":",Data!O158&lt;&gt;":"),Data!O158,"")</f>
        <v>139.19999999999999</v>
      </c>
      <c r="P74" s="4">
        <f>IF(AND(Data!P102&lt;&gt;":",Data!P130&lt;&gt;":",Data!P158&lt;&gt;":"),Data!P158,"")</f>
        <v>138.80000000000001</v>
      </c>
      <c r="Q74" s="4">
        <f>IF(AND(Data!Q102&lt;&gt;":",Data!Q130&lt;&gt;":",Data!Q158&lt;&gt;":"),Data!Q158,"")</f>
        <v>140.33000000000001</v>
      </c>
      <c r="R74" s="4" t="str">
        <f>IF(AND(Data!R102&lt;&gt;":",Data!R130&lt;&gt;":",Data!R158&lt;&gt;":"),Data!R158,"")</f>
        <v/>
      </c>
    </row>
    <row r="75" spans="1:18" x14ac:dyDescent="0.3">
      <c r="A75" s="3" t="s">
        <v>33</v>
      </c>
      <c r="B75" s="4">
        <f>IF(AND(Data!B103&lt;&gt;":",Data!B131&lt;&gt;":",Data!B159&lt;&gt;":"),Data!B159,"")</f>
        <v>66.09</v>
      </c>
      <c r="C75" s="4">
        <f>IF(AND(Data!C103&lt;&gt;":",Data!C131&lt;&gt;":",Data!C159&lt;&gt;":"),Data!C159,"")</f>
        <v>65.27</v>
      </c>
      <c r="D75" s="4">
        <f>IF(AND(Data!D103&lt;&gt;":",Data!D131&lt;&gt;":",Data!D159&lt;&gt;":"),Data!D159,"")</f>
        <v>66.540000000000006</v>
      </c>
      <c r="E75" s="4">
        <f>IF(AND(Data!E103&lt;&gt;":",Data!E131&lt;&gt;":",Data!E159&lt;&gt;":"),Data!E159,"")</f>
        <v>64.819999999999993</v>
      </c>
      <c r="F75" s="4">
        <f>IF(AND(Data!F103&lt;&gt;":",Data!F131&lt;&gt;":",Data!F159&lt;&gt;":"),Data!F159,"")</f>
        <v>67.44</v>
      </c>
      <c r="G75" s="4">
        <f>IF(AND(Data!G103&lt;&gt;":",Data!G131&lt;&gt;":",Data!G159&lt;&gt;":"),Data!G159,"")</f>
        <v>66.08</v>
      </c>
      <c r="H75" s="4">
        <f>IF(AND(Data!H103&lt;&gt;":",Data!H131&lt;&gt;":",Data!H159&lt;&gt;":"),Data!H159,"")</f>
        <v>65.64</v>
      </c>
      <c r="I75" s="4">
        <f>IF(AND(Data!I103&lt;&gt;":",Data!I131&lt;&gt;":",Data!I159&lt;&gt;":"),Data!I159,"")</f>
        <v>67.010000000000005</v>
      </c>
      <c r="J75" s="4">
        <f>IF(AND(Data!J103&lt;&gt;":",Data!J131&lt;&gt;":",Data!J159&lt;&gt;":"),Data!J159,"")</f>
        <v>65.14</v>
      </c>
      <c r="K75" s="4">
        <f>IF(AND(Data!K103&lt;&gt;":",Data!K131&lt;&gt;":",Data!K159&lt;&gt;":"),Data!K159,"")</f>
        <v>63.67</v>
      </c>
      <c r="L75" s="4">
        <f>IF(AND(Data!L103&lt;&gt;":",Data!L131&lt;&gt;":",Data!L159&lt;&gt;":"),Data!L159,"")</f>
        <v>57.24</v>
      </c>
      <c r="M75" s="4">
        <f>IF(AND(Data!M103&lt;&gt;":",Data!M131&lt;&gt;":",Data!M159&lt;&gt;":"),Data!M159,"")</f>
        <v>56.76</v>
      </c>
      <c r="N75" s="4">
        <f>IF(AND(Data!N103&lt;&gt;":",Data!N131&lt;&gt;":",Data!N159&lt;&gt;":"),Data!N159,"")</f>
        <v>55.58</v>
      </c>
      <c r="O75" s="4">
        <f>IF(AND(Data!O103&lt;&gt;":",Data!O131&lt;&gt;":",Data!O159&lt;&gt;":"),Data!O159,"")</f>
        <v>55.79</v>
      </c>
      <c r="P75" s="4">
        <f>IF(AND(Data!P103&lt;&gt;":",Data!P131&lt;&gt;":",Data!P159&lt;&gt;":"),Data!P159,"")</f>
        <v>56.18</v>
      </c>
      <c r="Q75" s="4">
        <f>IF(AND(Data!Q103&lt;&gt;":",Data!Q131&lt;&gt;":",Data!Q159&lt;&gt;":"),Data!Q159,"")</f>
        <v>57.27</v>
      </c>
      <c r="R75" s="4" t="str">
        <f>IF(AND(Data!R103&lt;&gt;":",Data!R131&lt;&gt;":",Data!R159&lt;&gt;":"),Data!R159,"")</f>
        <v/>
      </c>
    </row>
    <row r="76" spans="1:18" x14ac:dyDescent="0.3">
      <c r="A76" s="3" t="s">
        <v>34</v>
      </c>
      <c r="B76" s="4">
        <f>IF(AND(Data!B104&lt;&gt;":",Data!B132&lt;&gt;":",Data!B160&lt;&gt;":"),Data!B160,"")</f>
        <v>158.02000000000001</v>
      </c>
      <c r="C76" s="4">
        <f>IF(AND(Data!C104&lt;&gt;":",Data!C132&lt;&gt;":",Data!C160&lt;&gt;":"),Data!C160,"")</f>
        <v>155.24</v>
      </c>
      <c r="D76" s="4">
        <f>IF(AND(Data!D104&lt;&gt;":",Data!D132&lt;&gt;":",Data!D160&lt;&gt;":"),Data!D160,"")</f>
        <v>153.44999999999999</v>
      </c>
      <c r="E76" s="4">
        <f>IF(AND(Data!E104&lt;&gt;":",Data!E132&lt;&gt;":",Data!E160&lt;&gt;":"),Data!E160,"")</f>
        <v>151.03</v>
      </c>
      <c r="F76" s="4">
        <f>IF(AND(Data!F104&lt;&gt;":",Data!F132&lt;&gt;":",Data!F160&lt;&gt;":"),Data!F160,"")</f>
        <v>149.55000000000001</v>
      </c>
      <c r="G76" s="4">
        <f>IF(AND(Data!G104&lt;&gt;":",Data!G132&lt;&gt;":",Data!G160&lt;&gt;":"),Data!G160,"")</f>
        <v>148.03</v>
      </c>
      <c r="H76" s="4">
        <f>IF(AND(Data!H104&lt;&gt;":",Data!H132&lt;&gt;":",Data!H160&lt;&gt;":"),Data!H160,"")</f>
        <v>148.33000000000001</v>
      </c>
      <c r="I76" s="4">
        <f>IF(AND(Data!I104&lt;&gt;":",Data!I132&lt;&gt;":",Data!I160&lt;&gt;":"),Data!I160,"")</f>
        <v>148.11000000000001</v>
      </c>
      <c r="J76" s="4">
        <f>IF(AND(Data!J104&lt;&gt;":",Data!J132&lt;&gt;":",Data!J160&lt;&gt;":"),Data!J160,"")</f>
        <v>147.80000000000001</v>
      </c>
      <c r="K76" s="4">
        <f>IF(AND(Data!K104&lt;&gt;":",Data!K132&lt;&gt;":",Data!K160&lt;&gt;":"),Data!K160,"")</f>
        <v>149.54</v>
      </c>
      <c r="L76" s="4">
        <f>IF(AND(Data!L104&lt;&gt;":",Data!L132&lt;&gt;":",Data!L160&lt;&gt;":"),Data!L160,"")</f>
        <v>150.6</v>
      </c>
      <c r="M76" s="4">
        <f>IF(AND(Data!M104&lt;&gt;":",Data!M132&lt;&gt;":",Data!M160&lt;&gt;":"),Data!M160,"")</f>
        <v>150.46</v>
      </c>
      <c r="N76" s="4">
        <f>IF(AND(Data!N104&lt;&gt;":",Data!N132&lt;&gt;":",Data!N160&lt;&gt;":"),Data!N160,"")</f>
        <v>153.06</v>
      </c>
      <c r="O76" s="4">
        <f>IF(AND(Data!O104&lt;&gt;":",Data!O132&lt;&gt;":",Data!O160&lt;&gt;":"),Data!O160,"")</f>
        <v>149.07</v>
      </c>
      <c r="P76" s="4">
        <f>IF(AND(Data!P104&lt;&gt;":",Data!P132&lt;&gt;":",Data!P160&lt;&gt;":"),Data!P160,"")</f>
        <v>147.27000000000001</v>
      </c>
      <c r="Q76" s="4">
        <f>IF(AND(Data!Q104&lt;&gt;":",Data!Q132&lt;&gt;":",Data!Q160&lt;&gt;":"),Data!Q160,"")</f>
        <v>146.34</v>
      </c>
      <c r="R76" s="4" t="str">
        <f>IF(AND(Data!R104&lt;&gt;":",Data!R132&lt;&gt;":",Data!R160&lt;&gt;":"),Data!R160,"")</f>
        <v/>
      </c>
    </row>
    <row r="77" spans="1:18" x14ac:dyDescent="0.3">
      <c r="A77" s="3" t="s">
        <v>35</v>
      </c>
      <c r="B77" s="4" t="str">
        <f>IF(AND(Data!B105&lt;&gt;":",Data!B133&lt;&gt;":",Data!B161&lt;&gt;":"),Data!B161,"")</f>
        <v/>
      </c>
      <c r="C77" s="4" t="str">
        <f>IF(AND(Data!C105&lt;&gt;":",Data!C133&lt;&gt;":",Data!C161&lt;&gt;":"),Data!C161,"")</f>
        <v/>
      </c>
      <c r="D77" s="4" t="str">
        <f>IF(AND(Data!D105&lt;&gt;":",Data!D133&lt;&gt;":",Data!D161&lt;&gt;":"),Data!D161,"")</f>
        <v/>
      </c>
      <c r="E77" s="4" t="str">
        <f>IF(AND(Data!E105&lt;&gt;":",Data!E133&lt;&gt;":",Data!E161&lt;&gt;":"),Data!E161,"")</f>
        <v/>
      </c>
      <c r="F77" s="4" t="str">
        <f>IF(AND(Data!F105&lt;&gt;":",Data!F133&lt;&gt;":",Data!F161&lt;&gt;":"),Data!F161,"")</f>
        <v/>
      </c>
      <c r="G77" s="4" t="str">
        <f>IF(AND(Data!G105&lt;&gt;":",Data!G133&lt;&gt;":",Data!G161&lt;&gt;":"),Data!G161,"")</f>
        <v/>
      </c>
      <c r="H77" s="4" t="str">
        <f>IF(AND(Data!H105&lt;&gt;":",Data!H133&lt;&gt;":",Data!H161&lt;&gt;":"),Data!H161,"")</f>
        <v/>
      </c>
      <c r="I77" s="4" t="str">
        <f>IF(AND(Data!I105&lt;&gt;":",Data!I133&lt;&gt;":",Data!I161&lt;&gt;":"),Data!I161,"")</f>
        <v/>
      </c>
      <c r="J77" s="4" t="str">
        <f>IF(AND(Data!J105&lt;&gt;":",Data!J133&lt;&gt;":",Data!J161&lt;&gt;":"),Data!J161,"")</f>
        <v/>
      </c>
      <c r="K77" s="4" t="str">
        <f>IF(AND(Data!K105&lt;&gt;":",Data!K133&lt;&gt;":",Data!K161&lt;&gt;":"),Data!K161,"")</f>
        <v/>
      </c>
      <c r="L77" s="4">
        <f>IF(AND(Data!L105&lt;&gt;":",Data!L133&lt;&gt;":",Data!L161&lt;&gt;":"),Data!L161,"")</f>
        <v>2.92</v>
      </c>
      <c r="M77" s="4">
        <f>IF(AND(Data!M105&lt;&gt;":",Data!M133&lt;&gt;":",Data!M161&lt;&gt;":"),Data!M161,"")</f>
        <v>3.25</v>
      </c>
      <c r="N77" s="4">
        <f>IF(AND(Data!N105&lt;&gt;":",Data!N133&lt;&gt;":",Data!N161&lt;&gt;":"),Data!N161,"")</f>
        <v>6</v>
      </c>
      <c r="O77" s="4">
        <f>IF(AND(Data!O105&lt;&gt;":",Data!O133&lt;&gt;":",Data!O161&lt;&gt;":"),Data!O161,"")</f>
        <v>6.51</v>
      </c>
      <c r="P77" s="4">
        <f>IF(AND(Data!P105&lt;&gt;":",Data!P133&lt;&gt;":",Data!P161&lt;&gt;":"),Data!P161,"")</f>
        <v>6.33</v>
      </c>
      <c r="Q77" s="4">
        <f>IF(AND(Data!Q105&lt;&gt;":",Data!Q133&lt;&gt;":",Data!Q161&lt;&gt;":"),Data!Q161,"")</f>
        <v>5.58</v>
      </c>
      <c r="R77" s="4" t="str">
        <f>IF(AND(Data!R105&lt;&gt;":",Data!R133&lt;&gt;":",Data!R161&lt;&gt;":"),Data!R161,"")</f>
        <v/>
      </c>
    </row>
    <row r="78" spans="1:18" x14ac:dyDescent="0.3">
      <c r="A78" s="3" t="s">
        <v>36</v>
      </c>
      <c r="B78" s="4" t="str">
        <f>IF(AND(Data!B106&lt;&gt;":",Data!B134&lt;&gt;":",Data!B162&lt;&gt;":"),Data!B162,"")</f>
        <v/>
      </c>
      <c r="C78" s="4" t="str">
        <f>IF(AND(Data!C106&lt;&gt;":",Data!C134&lt;&gt;":",Data!C162&lt;&gt;":"),Data!C162,"")</f>
        <v/>
      </c>
      <c r="D78" s="4" t="str">
        <f>IF(AND(Data!D106&lt;&gt;":",Data!D134&lt;&gt;":",Data!D162&lt;&gt;":"),Data!D162,"")</f>
        <v/>
      </c>
      <c r="E78" s="4">
        <f>IF(AND(Data!E106&lt;&gt;":",Data!E134&lt;&gt;":",Data!E162&lt;&gt;":"),Data!E162,"")</f>
        <v>112.6</v>
      </c>
      <c r="F78" s="4">
        <f>IF(AND(Data!F106&lt;&gt;":",Data!F134&lt;&gt;":",Data!F162&lt;&gt;":"),Data!F162,"")</f>
        <v>110.7</v>
      </c>
      <c r="G78" s="4">
        <f>IF(AND(Data!G106&lt;&gt;":",Data!G134&lt;&gt;":",Data!G162&lt;&gt;":"),Data!G162,"")</f>
        <v>112.48</v>
      </c>
      <c r="H78" s="4">
        <f>IF(AND(Data!H106&lt;&gt;":",Data!H134&lt;&gt;":",Data!H162&lt;&gt;":"),Data!H162,"")</f>
        <v>112.82</v>
      </c>
      <c r="I78" s="4">
        <f>IF(AND(Data!I106&lt;&gt;":",Data!I134&lt;&gt;":",Data!I162&lt;&gt;":"),Data!I162,"")</f>
        <v>108.7</v>
      </c>
      <c r="J78" s="4">
        <f>IF(AND(Data!J106&lt;&gt;":",Data!J134&lt;&gt;":",Data!J162&lt;&gt;":"),Data!J162,"")</f>
        <v>105.16</v>
      </c>
      <c r="K78" s="4">
        <f>IF(AND(Data!K106&lt;&gt;":",Data!K134&lt;&gt;":",Data!K162&lt;&gt;":"),Data!K162,"")</f>
        <v>102.38</v>
      </c>
      <c r="L78" s="4">
        <f>IF(AND(Data!L106&lt;&gt;":",Data!L134&lt;&gt;":",Data!L162&lt;&gt;":"),Data!L162,"")</f>
        <v>99.84</v>
      </c>
      <c r="M78" s="4">
        <f>IF(AND(Data!M106&lt;&gt;":",Data!M134&lt;&gt;":",Data!M162&lt;&gt;":"),Data!M162,"")</f>
        <v>96.15</v>
      </c>
      <c r="N78" s="4">
        <f>IF(AND(Data!N106&lt;&gt;":",Data!N134&lt;&gt;":",Data!N162&lt;&gt;":"),Data!N162,"")</f>
        <v>94.54</v>
      </c>
      <c r="O78" s="4">
        <f>IF(AND(Data!O106&lt;&gt;":",Data!O134&lt;&gt;":",Data!O162&lt;&gt;":"),Data!O162,"")</f>
        <v>93.42</v>
      </c>
      <c r="P78" s="4">
        <f>IF(AND(Data!P106&lt;&gt;":",Data!P134&lt;&gt;":",Data!P162&lt;&gt;":"),Data!P162,"")</f>
        <v>92.05</v>
      </c>
      <c r="Q78" s="4">
        <f>IF(AND(Data!Q106&lt;&gt;":",Data!Q134&lt;&gt;":",Data!Q162&lt;&gt;":"),Data!Q162,"")</f>
        <v>91.1</v>
      </c>
      <c r="R78" s="4" t="str">
        <f>IF(AND(Data!R106&lt;&gt;":",Data!R134&lt;&gt;":",Data!R162&lt;&gt;":"),Data!R162,"")</f>
        <v/>
      </c>
    </row>
    <row r="79" spans="1:18" x14ac:dyDescent="0.3">
      <c r="A79" s="3" t="s">
        <v>37</v>
      </c>
      <c r="B79" s="4">
        <f>IF(AND(Data!B107&lt;&gt;":",Data!B135&lt;&gt;":",Data!B163&lt;&gt;":"),Data!B163,"")</f>
        <v>235.87</v>
      </c>
      <c r="C79" s="4" t="str">
        <f>IF(AND(Data!C107&lt;&gt;":",Data!C135&lt;&gt;":",Data!C163&lt;&gt;":"),Data!C163,"")</f>
        <v/>
      </c>
      <c r="D79" s="4" t="str">
        <f>IF(AND(Data!D107&lt;&gt;":",Data!D135&lt;&gt;":",Data!D163&lt;&gt;":"),Data!D163,"")</f>
        <v/>
      </c>
      <c r="E79" s="4" t="str">
        <f>IF(AND(Data!E107&lt;&gt;":",Data!E135&lt;&gt;":",Data!E163&lt;&gt;":"),Data!E163,"")</f>
        <v/>
      </c>
      <c r="F79" s="4" t="str">
        <f>IF(AND(Data!F107&lt;&gt;":",Data!F135&lt;&gt;":",Data!F163&lt;&gt;":"),Data!F163,"")</f>
        <v/>
      </c>
      <c r="G79" s="4">
        <f>IF(AND(Data!G107&lt;&gt;":",Data!G135&lt;&gt;":",Data!G163&lt;&gt;":"),Data!G163,"")</f>
        <v>185.01</v>
      </c>
      <c r="H79" s="4">
        <f>IF(AND(Data!H107&lt;&gt;":",Data!H135&lt;&gt;":",Data!H163&lt;&gt;":"),Data!H163,"")</f>
        <v>185.62</v>
      </c>
      <c r="I79" s="4">
        <f>IF(AND(Data!I107&lt;&gt;":",Data!I135&lt;&gt;":",Data!I163&lt;&gt;":"),Data!I163,"")</f>
        <v>187.25</v>
      </c>
      <c r="J79" s="4">
        <f>IF(AND(Data!J107&lt;&gt;":",Data!J135&lt;&gt;":",Data!J163&lt;&gt;":"),Data!J163,"")</f>
        <v>188.89</v>
      </c>
      <c r="K79" s="4">
        <f>IF(AND(Data!K107&lt;&gt;":",Data!K135&lt;&gt;":",Data!K163&lt;&gt;":"),Data!K163,"")</f>
        <v>188.61</v>
      </c>
      <c r="L79" s="4">
        <f>IF(AND(Data!L107&lt;&gt;":",Data!L135&lt;&gt;":",Data!L163&lt;&gt;":"),Data!L163,"")</f>
        <v>174.09</v>
      </c>
      <c r="M79" s="4">
        <f>IF(AND(Data!M107&lt;&gt;":",Data!M135&lt;&gt;":",Data!M163&lt;&gt;":"),Data!M163,"")</f>
        <v>172.88</v>
      </c>
      <c r="N79" s="4">
        <f>IF(AND(Data!N107&lt;&gt;":",Data!N135&lt;&gt;":",Data!N163&lt;&gt;":"),Data!N163,"")</f>
        <v>167.49</v>
      </c>
      <c r="O79" s="4">
        <f>IF(AND(Data!O107&lt;&gt;":",Data!O135&lt;&gt;":",Data!O163&lt;&gt;":"),Data!O163,"")</f>
        <v>163.93</v>
      </c>
      <c r="P79" s="4">
        <f>IF(AND(Data!P107&lt;&gt;":",Data!P135&lt;&gt;":",Data!P163&lt;&gt;":"),Data!P163,"")</f>
        <v>162.46</v>
      </c>
      <c r="Q79" s="4">
        <f>IF(AND(Data!Q107&lt;&gt;":",Data!Q135&lt;&gt;":",Data!Q163&lt;&gt;":"),Data!Q163,"")</f>
        <v>160.56</v>
      </c>
      <c r="R79" s="4" t="str">
        <f>IF(AND(Data!R107&lt;&gt;":",Data!R135&lt;&gt;":",Data!R163&lt;&gt;":"),Data!R163,"")</f>
        <v/>
      </c>
    </row>
    <row r="80" spans="1:18" x14ac:dyDescent="0.3">
      <c r="A80" s="3" t="s">
        <v>38</v>
      </c>
      <c r="B80" s="4">
        <f>IF(AND(Data!B108&lt;&gt;":",Data!B136&lt;&gt;":",Data!B164&lt;&gt;":"),Data!B164,"")</f>
        <v>20.309999999999999</v>
      </c>
      <c r="C80" s="4">
        <f>IF(AND(Data!C108&lt;&gt;":",Data!C136&lt;&gt;":",Data!C164&lt;&gt;":"),Data!C164,"")</f>
        <v>20.76</v>
      </c>
      <c r="D80" s="4">
        <f>IF(AND(Data!D108&lt;&gt;":",Data!D136&lt;&gt;":",Data!D164&lt;&gt;":"),Data!D164,"")</f>
        <v>25.53</v>
      </c>
      <c r="E80" s="4">
        <f>IF(AND(Data!E108&lt;&gt;":",Data!E136&lt;&gt;":",Data!E164&lt;&gt;":"),Data!E164,"")</f>
        <v>38.36</v>
      </c>
      <c r="F80" s="4">
        <f>IF(AND(Data!F108&lt;&gt;":",Data!F136&lt;&gt;":",Data!F164&lt;&gt;":"),Data!F164,"")</f>
        <v>38.520000000000003</v>
      </c>
      <c r="G80" s="4">
        <f>IF(AND(Data!G108&lt;&gt;":",Data!G136&lt;&gt;":",Data!G164&lt;&gt;":"),Data!G164,"")</f>
        <v>39.64</v>
      </c>
      <c r="H80" s="4">
        <f>IF(AND(Data!H108&lt;&gt;":",Data!H136&lt;&gt;":",Data!H164&lt;&gt;":"),Data!H164,"")</f>
        <v>40.340000000000003</v>
      </c>
      <c r="I80" s="4">
        <f>IF(AND(Data!I108&lt;&gt;":",Data!I136&lt;&gt;":",Data!I164&lt;&gt;":"),Data!I164,"")</f>
        <v>47.36</v>
      </c>
      <c r="J80" s="4">
        <f>IF(AND(Data!J108&lt;&gt;":",Data!J136&lt;&gt;":",Data!J164&lt;&gt;":"),Data!J164,"")</f>
        <v>46.51</v>
      </c>
      <c r="K80" s="4">
        <f>IF(AND(Data!K108&lt;&gt;":",Data!K136&lt;&gt;":",Data!K164&lt;&gt;":"),Data!K164,"")</f>
        <v>38.229999999999997</v>
      </c>
      <c r="L80" s="4">
        <f>IF(AND(Data!L108&lt;&gt;":",Data!L136&lt;&gt;":",Data!L164&lt;&gt;":"),Data!L164,"")</f>
        <v>35.44</v>
      </c>
      <c r="M80" s="4">
        <f>IF(AND(Data!M108&lt;&gt;":",Data!M136&lt;&gt;":",Data!M164&lt;&gt;":"),Data!M164,"")</f>
        <v>51.02</v>
      </c>
      <c r="N80" s="4">
        <f>IF(AND(Data!N108&lt;&gt;":",Data!N136&lt;&gt;":",Data!N164&lt;&gt;":"),Data!N164,"")</f>
        <v>52.11</v>
      </c>
      <c r="O80" s="4">
        <f>IF(AND(Data!O108&lt;&gt;":",Data!O136&lt;&gt;":",Data!O164&lt;&gt;":"),Data!O164,"")</f>
        <v>53.46</v>
      </c>
      <c r="P80" s="4">
        <f>IF(AND(Data!P108&lt;&gt;":",Data!P136&lt;&gt;":",Data!P164&lt;&gt;":"),Data!P164,"")</f>
        <v>55.62</v>
      </c>
      <c r="Q80" s="4">
        <f>IF(AND(Data!Q108&lt;&gt;":",Data!Q136&lt;&gt;":",Data!Q164&lt;&gt;":"),Data!Q164,"")</f>
        <v>56.64</v>
      </c>
      <c r="R80" s="4" t="str">
        <f>IF(AND(Data!R108&lt;&gt;":",Data!R136&lt;&gt;":",Data!R164&lt;&gt;":"),Data!R164,"")</f>
        <v/>
      </c>
    </row>
    <row r="81" spans="1:23" x14ac:dyDescent="0.3">
      <c r="A81" s="3" t="s">
        <v>39</v>
      </c>
      <c r="B81" s="4">
        <f>IF(AND(Data!B109&lt;&gt;":",Data!B137&lt;&gt;":",Data!B165&lt;&gt;":"),Data!B165,"")</f>
        <v>0.09</v>
      </c>
      <c r="C81" s="4">
        <f>IF(AND(Data!C109&lt;&gt;":",Data!C137&lt;&gt;":",Data!C165&lt;&gt;":"),Data!C165,"")</f>
        <v>3.02</v>
      </c>
      <c r="D81" s="4">
        <f>IF(AND(Data!D109&lt;&gt;":",Data!D137&lt;&gt;":",Data!D165&lt;&gt;":"),Data!D165,"")</f>
        <v>1.5</v>
      </c>
      <c r="E81" s="4">
        <f>IF(AND(Data!E109&lt;&gt;":",Data!E137&lt;&gt;":",Data!E165&lt;&gt;":"),Data!E165,"")</f>
        <v>1.94</v>
      </c>
      <c r="F81" s="4">
        <f>IF(AND(Data!F109&lt;&gt;":",Data!F137&lt;&gt;":",Data!F165&lt;&gt;":"),Data!F165,"")</f>
        <v>2.2400000000000002</v>
      </c>
      <c r="G81" s="4">
        <f>IF(AND(Data!G109&lt;&gt;":",Data!G137&lt;&gt;":",Data!G165&lt;&gt;":"),Data!G165,"")</f>
        <v>2.93</v>
      </c>
      <c r="H81" s="4">
        <f>IF(AND(Data!H109&lt;&gt;":",Data!H137&lt;&gt;":",Data!H165&lt;&gt;":"),Data!H165,"")</f>
        <v>2.98</v>
      </c>
      <c r="I81" s="4">
        <f>IF(AND(Data!I109&lt;&gt;":",Data!I137&lt;&gt;":",Data!I165&lt;&gt;":"),Data!I165,"")</f>
        <v>2.37</v>
      </c>
      <c r="J81" s="4">
        <f>IF(AND(Data!J109&lt;&gt;":",Data!J137&lt;&gt;":",Data!J165&lt;&gt;":"),Data!J165,"")</f>
        <v>2.74</v>
      </c>
      <c r="K81" s="4">
        <f>IF(AND(Data!K109&lt;&gt;":",Data!K137&lt;&gt;":",Data!K165&lt;&gt;":"),Data!K165,"")</f>
        <v>3.11</v>
      </c>
      <c r="L81" s="4">
        <f>IF(AND(Data!L109&lt;&gt;":",Data!L137&lt;&gt;":",Data!L165&lt;&gt;":"),Data!L165,"")</f>
        <v>5.48</v>
      </c>
      <c r="M81" s="4">
        <f>IF(AND(Data!M109&lt;&gt;":",Data!M137&lt;&gt;":",Data!M165&lt;&gt;":"),Data!M165,"")</f>
        <v>3.63</v>
      </c>
      <c r="N81" s="4">
        <f>IF(AND(Data!N109&lt;&gt;":",Data!N137&lt;&gt;":",Data!N165&lt;&gt;":"),Data!N165,"")</f>
        <v>7.36</v>
      </c>
      <c r="O81" s="4">
        <f>IF(AND(Data!O109&lt;&gt;":",Data!O137&lt;&gt;":",Data!O165&lt;&gt;":"),Data!O165,"")</f>
        <v>8.15</v>
      </c>
      <c r="P81" s="4">
        <f>IF(AND(Data!P109&lt;&gt;":",Data!P137&lt;&gt;":",Data!P165&lt;&gt;":"),Data!P165,"")</f>
        <v>4.47</v>
      </c>
      <c r="Q81" s="4">
        <f>IF(AND(Data!Q109&lt;&gt;":",Data!Q137&lt;&gt;":",Data!Q165&lt;&gt;":"),Data!Q165,"")</f>
        <v>9.4</v>
      </c>
      <c r="R81" s="4" t="str">
        <f>IF(AND(Data!R109&lt;&gt;":",Data!R137&lt;&gt;":",Data!R165&lt;&gt;":"),Data!R165,"")</f>
        <v/>
      </c>
    </row>
    <row r="82" spans="1:23" x14ac:dyDescent="0.3">
      <c r="A82" s="3" t="s">
        <v>40</v>
      </c>
      <c r="B82" s="4" t="str">
        <f>IF(AND(Data!B110&lt;&gt;":",Data!B138&lt;&gt;":",Data!B166&lt;&gt;":"),Data!B166,"")</f>
        <v/>
      </c>
      <c r="C82" s="4" t="str">
        <f>IF(AND(Data!C110&lt;&gt;":",Data!C138&lt;&gt;":",Data!C166&lt;&gt;":"),Data!C166,"")</f>
        <v/>
      </c>
      <c r="D82" s="4" t="str">
        <f>IF(AND(Data!D110&lt;&gt;":",Data!D138&lt;&gt;":",Data!D166&lt;&gt;":"),Data!D166,"")</f>
        <v/>
      </c>
      <c r="E82" s="4">
        <f>IF(AND(Data!E110&lt;&gt;":",Data!E138&lt;&gt;":",Data!E166&lt;&gt;":"),Data!E166,"")</f>
        <v>0</v>
      </c>
      <c r="F82" s="4">
        <f>IF(AND(Data!F110&lt;&gt;":",Data!F138&lt;&gt;":",Data!F166&lt;&gt;":"),Data!F166,"")</f>
        <v>0</v>
      </c>
      <c r="G82" s="4">
        <f>IF(AND(Data!G110&lt;&gt;":",Data!G138&lt;&gt;":",Data!G166&lt;&gt;":"),Data!G166,"")</f>
        <v>0</v>
      </c>
      <c r="H82" s="4">
        <f>IF(AND(Data!H110&lt;&gt;":",Data!H138&lt;&gt;":",Data!H166&lt;&gt;":"),Data!H166,"")</f>
        <v>2</v>
      </c>
      <c r="I82" s="4">
        <f>IF(AND(Data!I110&lt;&gt;":",Data!I138&lt;&gt;":",Data!I166&lt;&gt;":"),Data!I166,"")</f>
        <v>1.8</v>
      </c>
      <c r="J82" s="4">
        <f>IF(AND(Data!J110&lt;&gt;":",Data!J138&lt;&gt;":",Data!J166&lt;&gt;":"),Data!J166,"")</f>
        <v>1.49</v>
      </c>
      <c r="K82" s="4">
        <f>IF(AND(Data!K110&lt;&gt;":",Data!K138&lt;&gt;":",Data!K166&lt;&gt;":"),Data!K166,"")</f>
        <v>1.81</v>
      </c>
      <c r="L82" s="4">
        <f>IF(AND(Data!L110&lt;&gt;":",Data!L138&lt;&gt;":",Data!L166&lt;&gt;":"),Data!L166,"")</f>
        <v>1.81</v>
      </c>
      <c r="M82" s="4">
        <f>IF(AND(Data!M110&lt;&gt;":",Data!M138&lt;&gt;":",Data!M166&lt;&gt;":"),Data!M166,"")</f>
        <v>1.88</v>
      </c>
      <c r="N82" s="4" t="str">
        <f>IF(AND(Data!N110&lt;&gt;":",Data!N138&lt;&gt;":",Data!N166&lt;&gt;":"),Data!N166,"")</f>
        <v/>
      </c>
      <c r="O82" s="4" t="str">
        <f>IF(AND(Data!O110&lt;&gt;":",Data!O138&lt;&gt;":",Data!O166&lt;&gt;":"),Data!O166,"")</f>
        <v/>
      </c>
      <c r="P82" s="4" t="str">
        <f>IF(AND(Data!P110&lt;&gt;":",Data!P138&lt;&gt;":",Data!P166&lt;&gt;":"),Data!P166,"")</f>
        <v/>
      </c>
      <c r="Q82" s="4" t="str">
        <f>IF(AND(Data!Q110&lt;&gt;":",Data!Q138&lt;&gt;":",Data!Q166&lt;&gt;":"),Data!Q166,"")</f>
        <v/>
      </c>
      <c r="R82" s="4" t="str">
        <f>IF(AND(Data!R110&lt;&gt;":",Data!R138&lt;&gt;":",Data!R166&lt;&gt;":"),Data!R166,"")</f>
        <v/>
      </c>
    </row>
    <row r="83" spans="1:23" x14ac:dyDescent="0.3">
      <c r="A83" s="3" t="s">
        <v>41</v>
      </c>
      <c r="B83" s="4" t="str">
        <f>IF(AND(Data!B111&lt;&gt;":",Data!B139&lt;&gt;":",Data!B167&lt;&gt;":"),Data!B167,"")</f>
        <v/>
      </c>
      <c r="C83" s="4" t="str">
        <f>IF(AND(Data!C111&lt;&gt;":",Data!C139&lt;&gt;":",Data!C167&lt;&gt;":"),Data!C167,"")</f>
        <v/>
      </c>
      <c r="D83" s="4" t="str">
        <f>IF(AND(Data!D111&lt;&gt;":",Data!D139&lt;&gt;":",Data!D167&lt;&gt;":"),Data!D167,"")</f>
        <v/>
      </c>
      <c r="E83" s="4" t="str">
        <f>IF(AND(Data!E111&lt;&gt;":",Data!E139&lt;&gt;":",Data!E167&lt;&gt;":"),Data!E167,"")</f>
        <v/>
      </c>
      <c r="F83" s="4" t="str">
        <f>IF(AND(Data!F111&lt;&gt;":",Data!F139&lt;&gt;":",Data!F167&lt;&gt;":"),Data!F167,"")</f>
        <v/>
      </c>
      <c r="G83" s="4" t="str">
        <f>IF(AND(Data!G111&lt;&gt;":",Data!G139&lt;&gt;":",Data!G167&lt;&gt;":"),Data!G167,"")</f>
        <v/>
      </c>
      <c r="H83" s="4" t="str">
        <f>IF(AND(Data!H111&lt;&gt;":",Data!H139&lt;&gt;":",Data!H167&lt;&gt;":"),Data!H167,"")</f>
        <v/>
      </c>
      <c r="I83" s="4" t="str">
        <f>IF(AND(Data!I111&lt;&gt;":",Data!I139&lt;&gt;":",Data!I167&lt;&gt;":"),Data!I167,"")</f>
        <v/>
      </c>
      <c r="J83" s="4" t="str">
        <f>IF(AND(Data!J111&lt;&gt;":",Data!J139&lt;&gt;":",Data!J167&lt;&gt;":"),Data!J167,"")</f>
        <v/>
      </c>
      <c r="K83" s="4" t="str">
        <f>IF(AND(Data!K111&lt;&gt;":",Data!K139&lt;&gt;":",Data!K167&lt;&gt;":"),Data!K167,"")</f>
        <v/>
      </c>
      <c r="L83" s="4" t="str">
        <f>IF(AND(Data!L111&lt;&gt;":",Data!L139&lt;&gt;":",Data!L167&lt;&gt;":"),Data!L167,"")</f>
        <v/>
      </c>
      <c r="M83" s="4" t="str">
        <f>IF(AND(Data!M111&lt;&gt;":",Data!M139&lt;&gt;":",Data!M167&lt;&gt;":"),Data!M167,"")</f>
        <v/>
      </c>
      <c r="N83" s="4" t="str">
        <f>IF(AND(Data!N111&lt;&gt;":",Data!N139&lt;&gt;":",Data!N167&lt;&gt;":"),Data!N167,"")</f>
        <v/>
      </c>
      <c r="O83" s="4" t="str">
        <f>IF(AND(Data!O111&lt;&gt;":",Data!O139&lt;&gt;":",Data!O167&lt;&gt;":"),Data!O167,"")</f>
        <v/>
      </c>
      <c r="P83" s="4" t="str">
        <f>IF(AND(Data!P111&lt;&gt;":",Data!P139&lt;&gt;":",Data!P167&lt;&gt;":"),Data!P167,"")</f>
        <v/>
      </c>
      <c r="Q83" s="4" t="str">
        <f>IF(AND(Data!Q111&lt;&gt;":",Data!Q139&lt;&gt;":",Data!Q167&lt;&gt;":"),Data!Q167,"")</f>
        <v/>
      </c>
      <c r="R83" s="4" t="str">
        <f>IF(AND(Data!R111&lt;&gt;":",Data!R139&lt;&gt;":",Data!R167&lt;&gt;":"),Data!R167,"")</f>
        <v/>
      </c>
    </row>
    <row r="84" spans="1:23" x14ac:dyDescent="0.3">
      <c r="A84" s="3" t="s">
        <v>42</v>
      </c>
      <c r="B84" s="4">
        <f>IF(AND(Data!B112&lt;&gt;":",Data!B140&lt;&gt;":",Data!B168&lt;&gt;":"),Data!B168,"")</f>
        <v>56.92</v>
      </c>
      <c r="C84" s="4">
        <f>IF(AND(Data!C112&lt;&gt;":",Data!C140&lt;&gt;":",Data!C168&lt;&gt;":"),Data!C168,"")</f>
        <v>56.33</v>
      </c>
      <c r="D84" s="4">
        <f>IF(AND(Data!D112&lt;&gt;":",Data!D140&lt;&gt;":",Data!D168&lt;&gt;":"),Data!D168,"")</f>
        <v>57.62</v>
      </c>
      <c r="E84" s="4">
        <f>IF(AND(Data!E112&lt;&gt;":",Data!E140&lt;&gt;":",Data!E168&lt;&gt;":"),Data!E168,"")</f>
        <v>61.57</v>
      </c>
      <c r="F84" s="4">
        <f>IF(AND(Data!F112&lt;&gt;":",Data!F140&lt;&gt;":",Data!F168&lt;&gt;":"),Data!F168,"")</f>
        <v>66.67</v>
      </c>
      <c r="G84" s="4">
        <f>IF(AND(Data!G112&lt;&gt;":",Data!G140&lt;&gt;":",Data!G168&lt;&gt;":"),Data!G168,"")</f>
        <v>69.47</v>
      </c>
      <c r="H84" s="4">
        <f>IF(AND(Data!H112&lt;&gt;":",Data!H140&lt;&gt;":",Data!H168&lt;&gt;":"),Data!H168,"")</f>
        <v>74.92</v>
      </c>
      <c r="I84" s="4">
        <f>IF(AND(Data!I112&lt;&gt;":",Data!I140&lt;&gt;":",Data!I168&lt;&gt;":"),Data!I168,"")</f>
        <v>77.63</v>
      </c>
      <c r="J84" s="4">
        <f>IF(AND(Data!J112&lt;&gt;":",Data!J140&lt;&gt;":",Data!J168&lt;&gt;":"),Data!J168,"")</f>
        <v>80.260000000000005</v>
      </c>
      <c r="K84" s="4">
        <f>IF(AND(Data!K112&lt;&gt;":",Data!K140&lt;&gt;":",Data!K168&lt;&gt;":"),Data!K168,"")</f>
        <v>81.260000000000005</v>
      </c>
      <c r="L84" s="4">
        <f>IF(AND(Data!L112&lt;&gt;":",Data!L140&lt;&gt;":",Data!L168&lt;&gt;":"),Data!L168,"")</f>
        <v>84.89</v>
      </c>
      <c r="M84" s="4">
        <f>IF(AND(Data!M112&lt;&gt;":",Data!M140&lt;&gt;":",Data!M168&lt;&gt;":"),Data!M168,"")</f>
        <v>90.06</v>
      </c>
      <c r="N84" s="4">
        <f>IF(AND(Data!N112&lt;&gt;":",Data!N140&lt;&gt;":",Data!N168&lt;&gt;":"),Data!N168,"")</f>
        <v>96.88</v>
      </c>
      <c r="O84" s="4">
        <f>IF(AND(Data!O112&lt;&gt;":",Data!O140&lt;&gt;":",Data!O168&lt;&gt;":"),Data!O168,"")</f>
        <v>99.98</v>
      </c>
      <c r="P84" s="4">
        <f>IF(AND(Data!P112&lt;&gt;":",Data!P140&lt;&gt;":",Data!P168&lt;&gt;":"),Data!P168,"")</f>
        <v>102.19</v>
      </c>
      <c r="Q84" s="4">
        <f>IF(AND(Data!Q112&lt;&gt;":",Data!Q140&lt;&gt;":",Data!Q168&lt;&gt;":"),Data!Q168,"")</f>
        <v>102.14</v>
      </c>
      <c r="R84" s="4" t="str">
        <f>IF(AND(Data!R112&lt;&gt;":",Data!R140&lt;&gt;":",Data!R168&lt;&gt;":"),Data!R168,"")</f>
        <v/>
      </c>
    </row>
    <row r="85" spans="1:23" x14ac:dyDescent="0.3">
      <c r="A85" s="3" t="s">
        <v>43</v>
      </c>
      <c r="B85" s="4" t="str">
        <f>IF(AND(Data!B113&lt;&gt;":",Data!B141&lt;&gt;":",Data!B169&lt;&gt;":"),Data!B169,"")</f>
        <v/>
      </c>
      <c r="C85" s="4" t="str">
        <f>IF(AND(Data!C113&lt;&gt;":",Data!C141&lt;&gt;":",Data!C169&lt;&gt;":"),Data!C169,"")</f>
        <v/>
      </c>
      <c r="D85" s="4" t="str">
        <f>IF(AND(Data!D113&lt;&gt;":",Data!D141&lt;&gt;":",Data!D169&lt;&gt;":"),Data!D169,"")</f>
        <v/>
      </c>
      <c r="E85" s="4" t="str">
        <f>IF(AND(Data!E113&lt;&gt;":",Data!E141&lt;&gt;":",Data!E169&lt;&gt;":"),Data!E169,"")</f>
        <v/>
      </c>
      <c r="F85" s="4" t="str">
        <f>IF(AND(Data!F113&lt;&gt;":",Data!F141&lt;&gt;":",Data!F169&lt;&gt;":"),Data!F169,"")</f>
        <v/>
      </c>
      <c r="G85" s="4" t="str">
        <f>IF(AND(Data!G113&lt;&gt;":",Data!G141&lt;&gt;":",Data!G169&lt;&gt;":"),Data!G169,"")</f>
        <v/>
      </c>
      <c r="H85" s="4" t="str">
        <f>IF(AND(Data!H113&lt;&gt;":",Data!H141&lt;&gt;":",Data!H169&lt;&gt;":"),Data!H169,"")</f>
        <v/>
      </c>
      <c r="I85" s="4">
        <f>IF(AND(Data!I113&lt;&gt;":",Data!I141&lt;&gt;":",Data!I169&lt;&gt;":"),Data!I169,"")</f>
        <v>116.88</v>
      </c>
      <c r="J85" s="4">
        <f>IF(AND(Data!J113&lt;&gt;":",Data!J141&lt;&gt;":",Data!J169&lt;&gt;":"),Data!J169,"")</f>
        <v>126.29</v>
      </c>
      <c r="K85" s="4">
        <f>IF(AND(Data!K113&lt;&gt;":",Data!K141&lt;&gt;":",Data!K169&lt;&gt;":"),Data!K169,"")</f>
        <v>141.85</v>
      </c>
      <c r="L85" s="4">
        <f>IF(AND(Data!L113&lt;&gt;":",Data!L141&lt;&gt;":",Data!L169&lt;&gt;":"),Data!L169,"")</f>
        <v>159.80000000000001</v>
      </c>
      <c r="M85" s="4">
        <f>IF(AND(Data!M113&lt;&gt;":",Data!M141&lt;&gt;":",Data!M169&lt;&gt;":"),Data!M169,"")</f>
        <v>175.77</v>
      </c>
      <c r="N85" s="4" t="str">
        <f>IF(AND(Data!N113&lt;&gt;":",Data!N141&lt;&gt;":",Data!N169&lt;&gt;":"),Data!N169,"")</f>
        <v/>
      </c>
      <c r="O85" s="4" t="str">
        <f>IF(AND(Data!O113&lt;&gt;":",Data!O141&lt;&gt;":",Data!O169&lt;&gt;":"),Data!O169,"")</f>
        <v/>
      </c>
      <c r="P85" s="4" t="str">
        <f>IF(AND(Data!P113&lt;&gt;":",Data!P141&lt;&gt;":",Data!P169&lt;&gt;":"),Data!P169,"")</f>
        <v/>
      </c>
      <c r="Q85" s="4" t="str">
        <f>IF(AND(Data!Q113&lt;&gt;":",Data!Q141&lt;&gt;":",Data!Q169&lt;&gt;":"),Data!Q169,"")</f>
        <v/>
      </c>
      <c r="R85" s="4" t="str">
        <f>IF(AND(Data!R113&lt;&gt;":",Data!R141&lt;&gt;":",Data!R169&lt;&gt;":"),Data!R169,"")</f>
        <v/>
      </c>
    </row>
    <row r="86" spans="1:23" x14ac:dyDescent="0.3">
      <c r="A86" s="3" t="s">
        <v>44</v>
      </c>
      <c r="B86" s="4">
        <f>IF(AND(Data!B114&lt;&gt;":",Data!B142&lt;&gt;":",Data!B170&lt;&gt;":"),Data!B170,"")</f>
        <v>19.079999999999998</v>
      </c>
      <c r="C86" s="4">
        <f>IF(AND(Data!C114&lt;&gt;":",Data!C142&lt;&gt;":",Data!C170&lt;&gt;":"),Data!C170,"")</f>
        <v>19.22</v>
      </c>
      <c r="D86" s="4">
        <f>IF(AND(Data!D114&lt;&gt;":",Data!D142&lt;&gt;":",Data!D170&lt;&gt;":"),Data!D170,"")</f>
        <v>20.39</v>
      </c>
      <c r="E86" s="4">
        <f>IF(AND(Data!E114&lt;&gt;":",Data!E142&lt;&gt;":",Data!E170&lt;&gt;":"),Data!E170,"")</f>
        <v>22.1</v>
      </c>
      <c r="F86" s="4">
        <f>IF(AND(Data!F114&lt;&gt;":",Data!F142&lt;&gt;":",Data!F170&lt;&gt;":"),Data!F170,"")</f>
        <v>22.43</v>
      </c>
      <c r="G86" s="4">
        <f>IF(AND(Data!G114&lt;&gt;":",Data!G142&lt;&gt;":",Data!G170&lt;&gt;":"),Data!G170,"")</f>
        <v>21.17</v>
      </c>
      <c r="H86" s="4">
        <f>IF(AND(Data!H114&lt;&gt;":",Data!H142&lt;&gt;":",Data!H170&lt;&gt;":"),Data!H170,"")</f>
        <v>22.79</v>
      </c>
      <c r="I86" s="4">
        <f>IF(AND(Data!I114&lt;&gt;":",Data!I142&lt;&gt;":",Data!I170&lt;&gt;":"),Data!I170,"")</f>
        <v>22.86</v>
      </c>
      <c r="J86" s="4">
        <f>IF(AND(Data!J114&lt;&gt;":",Data!J142&lt;&gt;":",Data!J170&lt;&gt;":"),Data!J170,"")</f>
        <v>26.78</v>
      </c>
      <c r="K86" s="4">
        <f>IF(AND(Data!K114&lt;&gt;":",Data!K142&lt;&gt;":",Data!K170&lt;&gt;":"),Data!K170,"")</f>
        <v>27.8</v>
      </c>
      <c r="L86" s="4">
        <f>IF(AND(Data!L114&lt;&gt;":",Data!L142&lt;&gt;":",Data!L170&lt;&gt;":"),Data!L170,"")</f>
        <v>28.9</v>
      </c>
      <c r="M86" s="4">
        <f>IF(AND(Data!M114&lt;&gt;":",Data!M142&lt;&gt;":",Data!M170&lt;&gt;":"),Data!M170,"")</f>
        <v>25.57</v>
      </c>
      <c r="N86" s="4">
        <f>IF(AND(Data!N114&lt;&gt;":",Data!N142&lt;&gt;":",Data!N170&lt;&gt;":"),Data!N170,"")</f>
        <v>28.67</v>
      </c>
      <c r="O86" s="4">
        <f>IF(AND(Data!O114&lt;&gt;":",Data!O142&lt;&gt;":",Data!O170&lt;&gt;":"),Data!O170,"")</f>
        <v>32.78</v>
      </c>
      <c r="P86" s="4">
        <f>IF(AND(Data!P114&lt;&gt;":",Data!P142&lt;&gt;":",Data!P170&lt;&gt;":"),Data!P170,"")</f>
        <v>33.729999999999997</v>
      </c>
      <c r="Q86" s="4">
        <f>IF(AND(Data!Q114&lt;&gt;":",Data!Q142&lt;&gt;":",Data!Q170&lt;&gt;":"),Data!Q170,"")</f>
        <v>37.49</v>
      </c>
      <c r="R86" s="4" t="str">
        <f>IF(AND(Data!R114&lt;&gt;":",Data!R142&lt;&gt;":",Data!R170&lt;&gt;":"),Data!R170,"")</f>
        <v/>
      </c>
    </row>
    <row r="87" spans="1:23" x14ac:dyDescent="0.3">
      <c r="A87" s="3" t="s">
        <v>45</v>
      </c>
      <c r="B87" s="4">
        <f>IF(AND(Data!B115&lt;&gt;":",Data!B143&lt;&gt;":",Data!B171&lt;&gt;":"),Data!B171,"")</f>
        <v>0.18</v>
      </c>
      <c r="C87" s="4">
        <f>IF(AND(Data!C115&lt;&gt;":",Data!C143&lt;&gt;":",Data!C171&lt;&gt;":"),Data!C171,"")</f>
        <v>0.25</v>
      </c>
      <c r="D87" s="4">
        <f>IF(AND(Data!D115&lt;&gt;":",Data!D143&lt;&gt;":",Data!D171&lt;&gt;":"),Data!D171,"")</f>
        <v>0.4</v>
      </c>
      <c r="E87" s="4">
        <f>IF(AND(Data!E115&lt;&gt;":",Data!E143&lt;&gt;":",Data!E171&lt;&gt;":"),Data!E171,"")</f>
        <v>0.28999999999999998</v>
      </c>
      <c r="F87" s="4">
        <f>IF(AND(Data!F115&lt;&gt;":",Data!F143&lt;&gt;":",Data!F171&lt;&gt;":"),Data!F171,"")</f>
        <v>2.5099999999999998</v>
      </c>
      <c r="G87" s="4">
        <f>IF(AND(Data!G115&lt;&gt;":",Data!G143&lt;&gt;":",Data!G171&lt;&gt;":"),Data!G171,"")</f>
        <v>3</v>
      </c>
      <c r="H87" s="4">
        <f>IF(AND(Data!H115&lt;&gt;":",Data!H143&lt;&gt;":",Data!H171&lt;&gt;":"),Data!H171,"")</f>
        <v>3.75</v>
      </c>
      <c r="I87" s="4">
        <f>IF(AND(Data!I115&lt;&gt;":",Data!I143&lt;&gt;":",Data!I171&lt;&gt;":"),Data!I171,"")</f>
        <v>4.46</v>
      </c>
      <c r="J87" s="4">
        <f>IF(AND(Data!J115&lt;&gt;":",Data!J143&lt;&gt;":",Data!J171&lt;&gt;":"),Data!J171,"")</f>
        <v>5.22</v>
      </c>
      <c r="K87" s="4">
        <f>IF(AND(Data!K115&lt;&gt;":",Data!K143&lt;&gt;":",Data!K171&lt;&gt;":"),Data!K171,"")</f>
        <v>8.3000000000000007</v>
      </c>
      <c r="L87" s="4">
        <f>IF(AND(Data!L115&lt;&gt;":",Data!L143&lt;&gt;":",Data!L171&lt;&gt;":"),Data!L171,"")</f>
        <v>12.91</v>
      </c>
      <c r="M87" s="4">
        <f>IF(AND(Data!M115&lt;&gt;":",Data!M143&lt;&gt;":",Data!M171&lt;&gt;":"),Data!M171,"")</f>
        <v>16.96</v>
      </c>
      <c r="N87" s="4">
        <f>IF(AND(Data!N115&lt;&gt;":",Data!N143&lt;&gt;":",Data!N171&lt;&gt;":"),Data!N171,"")</f>
        <v>22.35</v>
      </c>
      <c r="O87" s="4">
        <f>IF(AND(Data!O115&lt;&gt;":",Data!O143&lt;&gt;":",Data!O171&lt;&gt;":"),Data!O171,"")</f>
        <v>26.49</v>
      </c>
      <c r="P87" s="4">
        <f>IF(AND(Data!P115&lt;&gt;":",Data!P143&lt;&gt;":",Data!P171&lt;&gt;":"),Data!P171,"")</f>
        <v>29.8</v>
      </c>
      <c r="Q87" s="4">
        <f>IF(AND(Data!Q115&lt;&gt;":",Data!Q143&lt;&gt;":",Data!Q171&lt;&gt;":"),Data!Q171,"")</f>
        <v>33.14</v>
      </c>
      <c r="R87" s="4" t="str">
        <f>IF(AND(Data!R115&lt;&gt;":",Data!R143&lt;&gt;":",Data!R171&lt;&gt;":"),Data!R171,"")</f>
        <v/>
      </c>
    </row>
    <row r="88" spans="1:23" x14ac:dyDescent="0.3">
      <c r="A88" s="3" t="s">
        <v>46</v>
      </c>
      <c r="B88" s="4" t="str">
        <f>IF(AND(Data!B116&lt;&gt;":",Data!B144&lt;&gt;":",Data!B172&lt;&gt;":"),Data!B172,"")</f>
        <v/>
      </c>
      <c r="C88" s="4" t="str">
        <f>IF(AND(Data!C116&lt;&gt;":",Data!C144&lt;&gt;":",Data!C172&lt;&gt;":"),Data!C172,"")</f>
        <v/>
      </c>
      <c r="D88" s="4" t="str">
        <f>IF(AND(Data!D116&lt;&gt;":",Data!D144&lt;&gt;":",Data!D172&lt;&gt;":"),Data!D172,"")</f>
        <v/>
      </c>
      <c r="E88" s="4" t="str">
        <f>IF(AND(Data!E116&lt;&gt;":",Data!E144&lt;&gt;":",Data!E172&lt;&gt;":"),Data!E172,"")</f>
        <v/>
      </c>
      <c r="F88" s="4" t="str">
        <f>IF(AND(Data!F116&lt;&gt;":",Data!F144&lt;&gt;":",Data!F172&lt;&gt;":"),Data!F172,"")</f>
        <v/>
      </c>
      <c r="G88" s="4" t="str">
        <f>IF(AND(Data!G116&lt;&gt;":",Data!G144&lt;&gt;":",Data!G172&lt;&gt;":"),Data!G172,"")</f>
        <v/>
      </c>
      <c r="H88" s="4" t="str">
        <f>IF(AND(Data!H116&lt;&gt;":",Data!H144&lt;&gt;":",Data!H172&lt;&gt;":"),Data!H172,"")</f>
        <v/>
      </c>
      <c r="I88" s="4" t="str">
        <f>IF(AND(Data!I116&lt;&gt;":",Data!I144&lt;&gt;":",Data!I172&lt;&gt;":"),Data!I172,"")</f>
        <v/>
      </c>
      <c r="J88" s="4" t="str">
        <f>IF(AND(Data!J116&lt;&gt;":",Data!J144&lt;&gt;":",Data!J172&lt;&gt;":"),Data!J172,"")</f>
        <v/>
      </c>
      <c r="K88" s="4" t="str">
        <f>IF(AND(Data!K116&lt;&gt;":",Data!K144&lt;&gt;":",Data!K172&lt;&gt;":"),Data!K172,"")</f>
        <v/>
      </c>
      <c r="L88" s="4">
        <f>IF(AND(Data!L116&lt;&gt;":",Data!L144&lt;&gt;":",Data!L172&lt;&gt;":"),Data!L172,"")</f>
        <v>4.9800000000000004</v>
      </c>
      <c r="M88" s="4">
        <f>IF(AND(Data!M116&lt;&gt;":",Data!M144&lt;&gt;":",Data!M172&lt;&gt;":"),Data!M172,"")</f>
        <v>4.97</v>
      </c>
      <c r="N88" s="4">
        <f>IF(AND(Data!N116&lt;&gt;":",Data!N144&lt;&gt;":",Data!N172&lt;&gt;":"),Data!N172,"")</f>
        <v>4.96</v>
      </c>
      <c r="O88" s="4">
        <f>IF(AND(Data!O116&lt;&gt;":",Data!O144&lt;&gt;":",Data!O172&lt;&gt;":"),Data!O172,"")</f>
        <v>4.95</v>
      </c>
      <c r="P88" s="4">
        <f>IF(AND(Data!P116&lt;&gt;":",Data!P144&lt;&gt;":",Data!P172&lt;&gt;":"),Data!P172,"")</f>
        <v>4.95</v>
      </c>
      <c r="Q88" s="4">
        <f>IF(AND(Data!Q116&lt;&gt;":",Data!Q144&lt;&gt;":",Data!Q172&lt;&gt;":"),Data!Q172,"")</f>
        <v>4.8899999999999997</v>
      </c>
      <c r="R88" s="4" t="str">
        <f>IF(AND(Data!R116&lt;&gt;":",Data!R144&lt;&gt;":",Data!R172&lt;&gt;":"),Data!R172,"")</f>
        <v/>
      </c>
    </row>
    <row r="89" spans="1:23" x14ac:dyDescent="0.3">
      <c r="A89" s="3" t="s">
        <v>47</v>
      </c>
      <c r="B89" s="4" t="str">
        <f>IF(AND(Data!B117&lt;&gt;":",Data!B145&lt;&gt;":",Data!B173&lt;&gt;":"),Data!B173,"")</f>
        <v/>
      </c>
      <c r="C89" s="4" t="str">
        <f>IF(AND(Data!C117&lt;&gt;":",Data!C145&lt;&gt;":",Data!C173&lt;&gt;":"),Data!C173,"")</f>
        <v/>
      </c>
      <c r="D89" s="4" t="str">
        <f>IF(AND(Data!D117&lt;&gt;":",Data!D145&lt;&gt;":",Data!D173&lt;&gt;":"),Data!D173,"")</f>
        <v/>
      </c>
      <c r="E89" s="4" t="str">
        <f>IF(AND(Data!E117&lt;&gt;":",Data!E145&lt;&gt;":",Data!E173&lt;&gt;":"),Data!E173,"")</f>
        <v/>
      </c>
      <c r="F89" s="4" t="str">
        <f>IF(AND(Data!F117&lt;&gt;":",Data!F145&lt;&gt;":",Data!F173&lt;&gt;":"),Data!F173,"")</f>
        <v/>
      </c>
      <c r="G89" s="4" t="str">
        <f>IF(AND(Data!G117&lt;&gt;":",Data!G145&lt;&gt;":",Data!G173&lt;&gt;":"),Data!G173,"")</f>
        <v/>
      </c>
      <c r="H89" s="4" t="str">
        <f>IF(AND(Data!H117&lt;&gt;":",Data!H145&lt;&gt;":",Data!H173&lt;&gt;":"),Data!H173,"")</f>
        <v/>
      </c>
      <c r="I89" s="4" t="str">
        <f>IF(AND(Data!I117&lt;&gt;":",Data!I145&lt;&gt;":",Data!I173&lt;&gt;":"),Data!I173,"")</f>
        <v/>
      </c>
      <c r="J89" s="4" t="str">
        <f>IF(AND(Data!J117&lt;&gt;":",Data!J145&lt;&gt;":",Data!J173&lt;&gt;":"),Data!J173,"")</f>
        <v/>
      </c>
      <c r="K89" s="4" t="str">
        <f>IF(AND(Data!K117&lt;&gt;":",Data!K145&lt;&gt;":",Data!K173&lt;&gt;":"),Data!K173,"")</f>
        <v/>
      </c>
      <c r="L89" s="4" t="str">
        <f>IF(AND(Data!L117&lt;&gt;":",Data!L145&lt;&gt;":",Data!L173&lt;&gt;":"),Data!L173,"")</f>
        <v/>
      </c>
      <c r="M89" s="4" t="str">
        <f>IF(AND(Data!M117&lt;&gt;":",Data!M145&lt;&gt;":",Data!M173&lt;&gt;":"),Data!M173,"")</f>
        <v/>
      </c>
      <c r="N89" s="4" t="str">
        <f>IF(AND(Data!N117&lt;&gt;":",Data!N145&lt;&gt;":",Data!N173&lt;&gt;":"),Data!N173,"")</f>
        <v/>
      </c>
      <c r="O89" s="4" t="str">
        <f>IF(AND(Data!O117&lt;&gt;":",Data!O145&lt;&gt;":",Data!O173&lt;&gt;":"),Data!O173,"")</f>
        <v/>
      </c>
      <c r="P89" s="4" t="str">
        <f>IF(AND(Data!P117&lt;&gt;":",Data!P145&lt;&gt;":",Data!P173&lt;&gt;":"),Data!P173,"")</f>
        <v/>
      </c>
      <c r="Q89" s="4" t="str">
        <f>IF(AND(Data!Q117&lt;&gt;":",Data!Q145&lt;&gt;":",Data!Q173&lt;&gt;":"),Data!Q173,"")</f>
        <v/>
      </c>
      <c r="R89" s="4" t="str">
        <f>IF(AND(Data!R117&lt;&gt;":",Data!R145&lt;&gt;":",Data!R173&lt;&gt;":"),Data!R173,"")</f>
        <v/>
      </c>
    </row>
    <row r="90" spans="1:23" x14ac:dyDescent="0.3">
      <c r="A90" s="3" t="s">
        <v>48</v>
      </c>
      <c r="B90" s="4" t="str">
        <f>IF(AND(Data!B118&lt;&gt;":",Data!B146&lt;&gt;":",Data!B174&lt;&gt;":"),Data!B174,"")</f>
        <v/>
      </c>
      <c r="C90" s="4" t="str">
        <f>IF(AND(Data!C118&lt;&gt;":",Data!C146&lt;&gt;":",Data!C174&lt;&gt;":"),Data!C174,"")</f>
        <v/>
      </c>
      <c r="D90" s="4" t="str">
        <f>IF(AND(Data!D118&lt;&gt;":",Data!D146&lt;&gt;":",Data!D174&lt;&gt;":"),Data!D174,"")</f>
        <v/>
      </c>
      <c r="E90" s="4" t="str">
        <f>IF(AND(Data!E118&lt;&gt;":",Data!E146&lt;&gt;":",Data!E174&lt;&gt;":"),Data!E174,"")</f>
        <v/>
      </c>
      <c r="F90" s="4" t="str">
        <f>IF(AND(Data!F118&lt;&gt;":",Data!F146&lt;&gt;":",Data!F174&lt;&gt;":"),Data!F174,"")</f>
        <v/>
      </c>
      <c r="G90" s="4" t="str">
        <f>IF(AND(Data!G118&lt;&gt;":",Data!G146&lt;&gt;":",Data!G174&lt;&gt;":"),Data!G174,"")</f>
        <v/>
      </c>
      <c r="H90" s="4" t="str">
        <f>IF(AND(Data!H118&lt;&gt;":",Data!H146&lt;&gt;":",Data!H174&lt;&gt;":"),Data!H174,"")</f>
        <v/>
      </c>
      <c r="I90" s="4" t="str">
        <f>IF(AND(Data!I118&lt;&gt;":",Data!I146&lt;&gt;":",Data!I174&lt;&gt;":"),Data!I174,"")</f>
        <v/>
      </c>
      <c r="J90" s="4" t="str">
        <f>IF(AND(Data!J118&lt;&gt;":",Data!J146&lt;&gt;":",Data!J174&lt;&gt;":"),Data!J174,"")</f>
        <v/>
      </c>
      <c r="K90" s="4" t="str">
        <f>IF(AND(Data!K118&lt;&gt;":",Data!K146&lt;&gt;":",Data!K174&lt;&gt;":"),Data!K174,"")</f>
        <v/>
      </c>
      <c r="L90" s="4" t="str">
        <f>IF(AND(Data!L118&lt;&gt;":",Data!L146&lt;&gt;":",Data!L174&lt;&gt;":"),Data!L174,"")</f>
        <v/>
      </c>
      <c r="M90" s="4" t="str">
        <f>IF(AND(Data!M118&lt;&gt;":",Data!M146&lt;&gt;":",Data!M174&lt;&gt;":"),Data!M174,"")</f>
        <v/>
      </c>
      <c r="N90" s="4" t="str">
        <f>IF(AND(Data!N118&lt;&gt;":",Data!N146&lt;&gt;":",Data!N174&lt;&gt;":"),Data!N174,"")</f>
        <v/>
      </c>
      <c r="O90" s="4" t="str">
        <f>IF(AND(Data!O118&lt;&gt;":",Data!O146&lt;&gt;":",Data!O174&lt;&gt;":"),Data!O174,"")</f>
        <v/>
      </c>
      <c r="P90" s="4" t="str">
        <f>IF(AND(Data!P118&lt;&gt;":",Data!P146&lt;&gt;":",Data!P174&lt;&gt;":"),Data!P174,"")</f>
        <v/>
      </c>
      <c r="Q90" s="4" t="str">
        <f>IF(AND(Data!Q118&lt;&gt;":",Data!Q146&lt;&gt;":",Data!Q174&lt;&gt;":"),Data!Q174,"")</f>
        <v/>
      </c>
      <c r="R90" s="4" t="str">
        <f>IF(AND(Data!R118&lt;&gt;":",Data!R146&lt;&gt;":",Data!R174&lt;&gt;":"),Data!R174,"")</f>
        <v/>
      </c>
    </row>
    <row r="91" spans="1:23" x14ac:dyDescent="0.3">
      <c r="A91" s="3" t="s">
        <v>49</v>
      </c>
      <c r="B91" s="4" t="str">
        <f>IF(AND(Data!B119&lt;&gt;":",Data!B147&lt;&gt;":",Data!B175&lt;&gt;":"),Data!B175,"")</f>
        <v/>
      </c>
      <c r="C91" s="4" t="str">
        <f>IF(AND(Data!C119&lt;&gt;":",Data!C147&lt;&gt;":",Data!C175&lt;&gt;":"),Data!C175,"")</f>
        <v/>
      </c>
      <c r="D91" s="4" t="str">
        <f>IF(AND(Data!D119&lt;&gt;":",Data!D147&lt;&gt;":",Data!D175&lt;&gt;":"),Data!D175,"")</f>
        <v/>
      </c>
      <c r="E91" s="4" t="str">
        <f>IF(AND(Data!E119&lt;&gt;":",Data!E147&lt;&gt;":",Data!E175&lt;&gt;":"),Data!E175,"")</f>
        <v/>
      </c>
      <c r="F91" s="4" t="str">
        <f>IF(AND(Data!F119&lt;&gt;":",Data!F147&lt;&gt;":",Data!F175&lt;&gt;":"),Data!F175,"")</f>
        <v/>
      </c>
      <c r="G91" s="4" t="str">
        <f>IF(AND(Data!G119&lt;&gt;":",Data!G147&lt;&gt;":",Data!G175&lt;&gt;":"),Data!G175,"")</f>
        <v/>
      </c>
      <c r="H91" s="4" t="str">
        <f>IF(AND(Data!H119&lt;&gt;":",Data!H147&lt;&gt;":",Data!H175&lt;&gt;":"),Data!H175,"")</f>
        <v/>
      </c>
      <c r="I91" s="4" t="str">
        <f>IF(AND(Data!I119&lt;&gt;":",Data!I147&lt;&gt;":",Data!I175&lt;&gt;":"),Data!I175,"")</f>
        <v/>
      </c>
      <c r="J91" s="4" t="str">
        <f>IF(AND(Data!J119&lt;&gt;":",Data!J147&lt;&gt;":",Data!J175&lt;&gt;":"),Data!J175,"")</f>
        <v/>
      </c>
      <c r="K91" s="4" t="str">
        <f>IF(AND(Data!K119&lt;&gt;":",Data!K147&lt;&gt;":",Data!K175&lt;&gt;":"),Data!K175,"")</f>
        <v/>
      </c>
      <c r="L91" s="4" t="str">
        <f>IF(AND(Data!L119&lt;&gt;":",Data!L147&lt;&gt;":",Data!L175&lt;&gt;":"),Data!L175,"")</f>
        <v/>
      </c>
      <c r="M91" s="4" t="str">
        <f>IF(AND(Data!M119&lt;&gt;":",Data!M147&lt;&gt;":",Data!M175&lt;&gt;":"),Data!M175,"")</f>
        <v/>
      </c>
      <c r="N91" s="4" t="str">
        <f>IF(AND(Data!N119&lt;&gt;":",Data!N147&lt;&gt;":",Data!N175&lt;&gt;":"),Data!N175,"")</f>
        <v/>
      </c>
      <c r="O91" s="4" t="str">
        <f>IF(AND(Data!O119&lt;&gt;":",Data!O147&lt;&gt;":",Data!O175&lt;&gt;":"),Data!O175,"")</f>
        <v/>
      </c>
      <c r="P91" s="4" t="str">
        <f>IF(AND(Data!P119&lt;&gt;":",Data!P147&lt;&gt;":",Data!P175&lt;&gt;":"),Data!P175,"")</f>
        <v/>
      </c>
      <c r="Q91" s="4" t="str">
        <f>IF(AND(Data!Q119&lt;&gt;":",Data!Q147&lt;&gt;":",Data!Q175&lt;&gt;":"),Data!Q175,"")</f>
        <v/>
      </c>
      <c r="R91" s="4" t="str">
        <f>IF(AND(Data!R119&lt;&gt;":",Data!R147&lt;&gt;":",Data!R175&lt;&gt;":"),Data!R175,"")</f>
        <v/>
      </c>
    </row>
    <row r="93" spans="1:23" x14ac:dyDescent="0.3">
      <c r="W93" t="str">
        <f>IF(AND(W36&lt;&gt;"",W64&lt;&gt;""),W36+W64,"")</f>
        <v/>
      </c>
    </row>
    <row r="94" spans="1:23" x14ac:dyDescent="0.3">
      <c r="A94" s="1" t="s">
        <v>5</v>
      </c>
      <c r="B94" s="1" t="s">
        <v>57</v>
      </c>
      <c r="W94" t="str">
        <f>IF(AND(W37&lt;&gt;"",W65&lt;&gt;""),W37+W65,"")</f>
        <v/>
      </c>
    </row>
    <row r="95" spans="1:23" x14ac:dyDescent="0.3">
      <c r="A95" s="1" t="s">
        <v>7</v>
      </c>
      <c r="B95" s="1" t="s">
        <v>52</v>
      </c>
      <c r="W95" t="str">
        <f>IF(AND(W38&lt;&gt;"",W66&lt;&gt;""),W38+W66,"")</f>
        <v/>
      </c>
    </row>
    <row r="96" spans="1:23" x14ac:dyDescent="0.3">
      <c r="W96" t="str">
        <f>IF(AND(W39&lt;&gt;"",W67&lt;&gt;""),W39+W67,"")</f>
        <v/>
      </c>
    </row>
    <row r="97" spans="1:37" x14ac:dyDescent="0.3">
      <c r="A97" s="8" t="s">
        <v>9</v>
      </c>
      <c r="B97" s="8" t="s">
        <v>10</v>
      </c>
      <c r="C97" s="8" t="s">
        <v>11</v>
      </c>
      <c r="D97" s="8" t="s">
        <v>12</v>
      </c>
      <c r="E97" s="8" t="s">
        <v>13</v>
      </c>
      <c r="F97" s="8" t="s">
        <v>14</v>
      </c>
      <c r="G97" s="8" t="s">
        <v>15</v>
      </c>
      <c r="H97" s="8" t="s">
        <v>16</v>
      </c>
      <c r="I97" s="8" t="s">
        <v>17</v>
      </c>
      <c r="J97" s="8" t="s">
        <v>18</v>
      </c>
      <c r="K97" s="8" t="s">
        <v>19</v>
      </c>
      <c r="L97" s="8" t="s">
        <v>20</v>
      </c>
      <c r="M97" s="8" t="s">
        <v>21</v>
      </c>
      <c r="N97" s="8" t="s">
        <v>22</v>
      </c>
      <c r="O97" s="8" t="s">
        <v>23</v>
      </c>
      <c r="P97" s="8" t="s">
        <v>24</v>
      </c>
      <c r="Q97" s="8" t="s">
        <v>25</v>
      </c>
      <c r="R97" s="3" t="s">
        <v>26</v>
      </c>
      <c r="T97" s="3" t="s">
        <v>9</v>
      </c>
      <c r="U97" s="3" t="s">
        <v>10</v>
      </c>
      <c r="V97" s="3" t="s">
        <v>11</v>
      </c>
      <c r="W97" s="3" t="s">
        <v>12</v>
      </c>
      <c r="X97" s="3" t="s">
        <v>13</v>
      </c>
      <c r="Y97" s="3" t="s">
        <v>14</v>
      </c>
      <c r="Z97" s="3" t="s">
        <v>15</v>
      </c>
      <c r="AA97" s="3" t="s">
        <v>16</v>
      </c>
      <c r="AB97" s="3" t="s">
        <v>17</v>
      </c>
      <c r="AC97" s="3" t="s">
        <v>18</v>
      </c>
      <c r="AD97" s="3" t="s">
        <v>19</v>
      </c>
      <c r="AE97" s="3" t="s">
        <v>20</v>
      </c>
      <c r="AF97" s="3" t="s">
        <v>21</v>
      </c>
      <c r="AG97" s="3" t="s">
        <v>22</v>
      </c>
      <c r="AH97" s="3" t="s">
        <v>23</v>
      </c>
      <c r="AI97" s="3" t="s">
        <v>24</v>
      </c>
      <c r="AJ97" s="3" t="s">
        <v>25</v>
      </c>
      <c r="AK97" s="3" t="s">
        <v>26</v>
      </c>
    </row>
    <row r="98" spans="1:37" x14ac:dyDescent="0.3">
      <c r="A98" s="8" t="s">
        <v>27</v>
      </c>
      <c r="B98" s="7" t="str">
        <f t="shared" ref="B98:Q98" si="0">IF(AND(B41&lt;&gt;"",B69&lt;&gt;""),B41+B69,"")</f>
        <v/>
      </c>
      <c r="C98" s="7" t="str">
        <f t="shared" si="0"/>
        <v/>
      </c>
      <c r="D98" s="7" t="str">
        <f t="shared" si="0"/>
        <v/>
      </c>
      <c r="E98" s="7" t="str">
        <f t="shared" si="0"/>
        <v/>
      </c>
      <c r="F98" s="7">
        <f t="shared" si="0"/>
        <v>16.239999999999998</v>
      </c>
      <c r="G98" s="7">
        <f t="shared" si="0"/>
        <v>22.74</v>
      </c>
      <c r="H98" s="7">
        <f t="shared" si="0"/>
        <v>34.08</v>
      </c>
      <c r="I98" s="7">
        <f t="shared" si="0"/>
        <v>45.76</v>
      </c>
      <c r="J98" s="7">
        <f t="shared" si="0"/>
        <v>59.49</v>
      </c>
      <c r="K98" s="7">
        <f t="shared" si="0"/>
        <v>74.959999999999994</v>
      </c>
      <c r="L98" s="7">
        <f t="shared" si="0"/>
        <v>77.97</v>
      </c>
      <c r="M98" s="7">
        <f t="shared" si="0"/>
        <v>85.23</v>
      </c>
      <c r="N98" s="7">
        <f t="shared" si="0"/>
        <v>101.01</v>
      </c>
      <c r="O98" s="7">
        <f t="shared" si="0"/>
        <v>116.79</v>
      </c>
      <c r="P98" s="7">
        <f t="shared" si="0"/>
        <v>142.21</v>
      </c>
      <c r="Q98" s="7">
        <f t="shared" si="0"/>
        <v>151.71</v>
      </c>
      <c r="T98" s="3" t="s">
        <v>27</v>
      </c>
      <c r="U98" s="11">
        <v>8190876</v>
      </c>
      <c r="V98" s="11">
        <v>8149468</v>
      </c>
      <c r="W98" s="11">
        <v>7868815</v>
      </c>
      <c r="X98" s="11">
        <v>7805506</v>
      </c>
      <c r="Y98" s="11">
        <v>7745147</v>
      </c>
      <c r="Z98" s="11">
        <v>7688573</v>
      </c>
      <c r="AA98" s="11">
        <v>7629371</v>
      </c>
      <c r="AB98" s="11">
        <v>7572673</v>
      </c>
      <c r="AC98" s="11">
        <v>7518002</v>
      </c>
      <c r="AD98" s="11">
        <v>7467119</v>
      </c>
      <c r="AE98" s="11">
        <v>7421766</v>
      </c>
      <c r="AF98" s="11">
        <v>7369431</v>
      </c>
      <c r="AG98" s="11">
        <v>7327224</v>
      </c>
      <c r="AH98" s="11">
        <v>7284552</v>
      </c>
      <c r="AI98" s="11">
        <v>7245677</v>
      </c>
      <c r="AJ98" s="11">
        <v>7202198</v>
      </c>
      <c r="AK98" s="11">
        <v>7153784</v>
      </c>
    </row>
    <row r="99" spans="1:37" x14ac:dyDescent="0.3">
      <c r="A99" s="8" t="s">
        <v>28</v>
      </c>
      <c r="B99" s="7" t="str">
        <f t="shared" ref="B99:Q99" si="1">IF(AND(B42&lt;&gt;"",B70&lt;&gt;""),B42+B70,"")</f>
        <v/>
      </c>
      <c r="C99" s="7" t="str">
        <f t="shared" si="1"/>
        <v/>
      </c>
      <c r="D99" s="7" t="str">
        <f t="shared" si="1"/>
        <v/>
      </c>
      <c r="E99" s="7" t="str">
        <f t="shared" si="1"/>
        <v/>
      </c>
      <c r="F99" s="7" t="str">
        <f t="shared" si="1"/>
        <v/>
      </c>
      <c r="G99" s="7" t="str">
        <f t="shared" si="1"/>
        <v/>
      </c>
      <c r="H99" s="7" t="str">
        <f t="shared" si="1"/>
        <v/>
      </c>
      <c r="I99" s="7" t="str">
        <f t="shared" si="1"/>
        <v/>
      </c>
      <c r="J99" s="7">
        <f t="shared" si="1"/>
        <v>81.649999999999991</v>
      </c>
      <c r="K99" s="7">
        <f t="shared" si="1"/>
        <v>85.56</v>
      </c>
      <c r="L99" s="7" t="str">
        <f t="shared" si="1"/>
        <v/>
      </c>
      <c r="M99" s="7" t="str">
        <f t="shared" si="1"/>
        <v/>
      </c>
      <c r="N99" s="7">
        <f t="shared" si="1"/>
        <v>104.76</v>
      </c>
      <c r="O99" s="7">
        <f t="shared" si="1"/>
        <v>103.14</v>
      </c>
      <c r="P99" s="7">
        <f t="shared" si="1"/>
        <v>98.53</v>
      </c>
      <c r="Q99" s="7">
        <f t="shared" si="1"/>
        <v>100.62</v>
      </c>
      <c r="T99" s="3" t="s">
        <v>28</v>
      </c>
      <c r="U99" s="11">
        <v>10278098</v>
      </c>
      <c r="V99" s="11">
        <v>10232027</v>
      </c>
      <c r="W99" s="11">
        <v>10201182</v>
      </c>
      <c r="X99" s="11">
        <v>10192649</v>
      </c>
      <c r="Y99" s="11">
        <v>10195347</v>
      </c>
      <c r="Z99" s="11">
        <v>10198855</v>
      </c>
      <c r="AA99" s="11">
        <v>10223577</v>
      </c>
      <c r="AB99" s="11">
        <v>10254233</v>
      </c>
      <c r="AC99" s="11">
        <v>10343422</v>
      </c>
      <c r="AD99" s="11">
        <v>10425783</v>
      </c>
      <c r="AE99" s="11">
        <v>10462088</v>
      </c>
      <c r="AF99" s="11">
        <v>10486731</v>
      </c>
      <c r="AG99" s="11">
        <v>10505445</v>
      </c>
      <c r="AH99" s="11">
        <v>10516125</v>
      </c>
      <c r="AI99" s="11">
        <v>10512419</v>
      </c>
      <c r="AJ99" s="11">
        <v>10538275</v>
      </c>
      <c r="AK99" s="11">
        <v>10553843</v>
      </c>
    </row>
    <row r="100" spans="1:37" x14ac:dyDescent="0.3">
      <c r="A100" s="8" t="s">
        <v>29</v>
      </c>
      <c r="B100" s="7" t="str">
        <f t="shared" ref="B100:Q100" si="2">IF(AND(B43&lt;&gt;"",B71&lt;&gt;""),B43+B71,"")</f>
        <v/>
      </c>
      <c r="C100" s="7" t="str">
        <f t="shared" si="2"/>
        <v/>
      </c>
      <c r="D100" s="7">
        <f t="shared" si="2"/>
        <v>13.24</v>
      </c>
      <c r="E100" s="9">
        <f t="shared" si="2"/>
        <v>13.52</v>
      </c>
      <c r="F100" s="9">
        <f t="shared" si="2"/>
        <v>15.169999999999998</v>
      </c>
      <c r="G100" s="9">
        <f t="shared" si="2"/>
        <v>15.829999999999998</v>
      </c>
      <c r="H100" s="9">
        <f t="shared" si="2"/>
        <v>17.97</v>
      </c>
      <c r="I100" s="9">
        <f t="shared" si="2"/>
        <v>18.810000000000002</v>
      </c>
      <c r="J100" s="9">
        <f t="shared" si="2"/>
        <v>15.78</v>
      </c>
      <c r="K100" s="9">
        <f t="shared" si="2"/>
        <v>17.98</v>
      </c>
      <c r="L100" s="9">
        <f t="shared" si="2"/>
        <v>15.67</v>
      </c>
      <c r="M100" s="9">
        <f t="shared" si="2"/>
        <v>18.829999999999998</v>
      </c>
      <c r="N100" s="9" t="str">
        <f t="shared" si="2"/>
        <v/>
      </c>
      <c r="O100" s="9">
        <f t="shared" si="2"/>
        <v>16.47</v>
      </c>
      <c r="P100" s="9">
        <f t="shared" si="2"/>
        <v>16.689999999999998</v>
      </c>
      <c r="Q100" s="9">
        <f t="shared" si="2"/>
        <v>16.97</v>
      </c>
      <c r="T100" s="3" t="s">
        <v>29</v>
      </c>
      <c r="U100" s="11">
        <v>5330020</v>
      </c>
      <c r="V100" s="11">
        <v>5349212</v>
      </c>
      <c r="W100" s="11">
        <v>5368354</v>
      </c>
      <c r="X100" s="11">
        <v>5383507</v>
      </c>
      <c r="Y100" s="11">
        <v>5397640</v>
      </c>
      <c r="Z100" s="11">
        <v>5411405</v>
      </c>
      <c r="AA100" s="11">
        <v>5427459</v>
      </c>
      <c r="AB100" s="11">
        <v>5447084</v>
      </c>
      <c r="AC100" s="11">
        <v>5475791</v>
      </c>
      <c r="AD100" s="11">
        <v>5511451</v>
      </c>
      <c r="AE100" s="11">
        <v>5534738</v>
      </c>
      <c r="AF100" s="11">
        <v>5560628</v>
      </c>
      <c r="AG100" s="11">
        <v>5580516</v>
      </c>
      <c r="AH100" s="11">
        <v>5602628</v>
      </c>
      <c r="AI100" s="11">
        <v>5627235</v>
      </c>
      <c r="AJ100" s="11">
        <v>5659715</v>
      </c>
      <c r="AK100" s="11">
        <v>5707251</v>
      </c>
    </row>
    <row r="101" spans="1:37" x14ac:dyDescent="0.3">
      <c r="A101" s="8" t="s">
        <v>30</v>
      </c>
      <c r="B101" s="7" t="str">
        <f t="shared" ref="B101:Q101" si="3">IF(AND(B44&lt;&gt;"",B72&lt;&gt;""),B44+B72,"")</f>
        <v/>
      </c>
      <c r="C101" s="7" t="str">
        <f t="shared" si="3"/>
        <v/>
      </c>
      <c r="D101" s="7">
        <f t="shared" si="3"/>
        <v>488.33</v>
      </c>
      <c r="E101" s="9">
        <f t="shared" si="3"/>
        <v>485.99</v>
      </c>
      <c r="F101" s="9">
        <f t="shared" si="3"/>
        <v>481</v>
      </c>
      <c r="G101" s="9">
        <f t="shared" si="3"/>
        <v>479.03</v>
      </c>
      <c r="H101" s="9">
        <f t="shared" si="3"/>
        <v>476.85</v>
      </c>
      <c r="I101" s="9">
        <f t="shared" si="3"/>
        <v>484.56</v>
      </c>
      <c r="J101" s="9">
        <f t="shared" si="3"/>
        <v>485.97</v>
      </c>
      <c r="K101" s="9">
        <f t="shared" si="3"/>
        <v>488.78</v>
      </c>
      <c r="L101" s="9">
        <f t="shared" si="3"/>
        <v>489.97</v>
      </c>
      <c r="M101" s="9">
        <f t="shared" si="3"/>
        <v>488.02</v>
      </c>
      <c r="N101" s="9">
        <f t="shared" si="3"/>
        <v>487.76</v>
      </c>
      <c r="O101" s="9">
        <f t="shared" si="3"/>
        <v>486.53</v>
      </c>
      <c r="P101" s="9">
        <f t="shared" si="3"/>
        <v>488.08000000000004</v>
      </c>
      <c r="Q101" s="9">
        <f t="shared" si="3"/>
        <v>481.26</v>
      </c>
      <c r="T101" s="3" t="s">
        <v>30</v>
      </c>
      <c r="U101" s="11">
        <v>82163475</v>
      </c>
      <c r="V101" s="11">
        <v>82259540</v>
      </c>
      <c r="W101" s="11">
        <v>82440309</v>
      </c>
      <c r="X101" s="11">
        <v>82536680</v>
      </c>
      <c r="Y101" s="11">
        <v>82531671</v>
      </c>
      <c r="Z101" s="11">
        <v>82500849</v>
      </c>
      <c r="AA101" s="11">
        <v>82437995</v>
      </c>
      <c r="AB101" s="11">
        <v>82314906</v>
      </c>
      <c r="AC101" s="11">
        <v>82217837</v>
      </c>
      <c r="AD101" s="11">
        <v>82002356</v>
      </c>
      <c r="AE101" s="11">
        <v>81802257</v>
      </c>
      <c r="AF101" s="11">
        <v>80222065</v>
      </c>
      <c r="AG101" s="11">
        <v>80327900</v>
      </c>
      <c r="AH101" s="11">
        <v>80523746</v>
      </c>
      <c r="AI101" s="11">
        <v>80767463</v>
      </c>
      <c r="AJ101" s="11">
        <v>81197537</v>
      </c>
      <c r="AK101" s="11">
        <v>82175684</v>
      </c>
    </row>
    <row r="102" spans="1:37" x14ac:dyDescent="0.3">
      <c r="A102" s="8" t="s">
        <v>31</v>
      </c>
      <c r="B102" s="7" t="str">
        <f t="shared" ref="B102:Q102" si="4">IF(AND(B45&lt;&gt;"",B73&lt;&gt;""),B45+B73,"")</f>
        <v/>
      </c>
      <c r="C102" s="7" t="str">
        <f t="shared" si="4"/>
        <v/>
      </c>
      <c r="D102" s="7" t="str">
        <f t="shared" si="4"/>
        <v/>
      </c>
      <c r="E102" s="9">
        <f t="shared" si="4"/>
        <v>62.73</v>
      </c>
      <c r="F102" s="9">
        <f t="shared" si="4"/>
        <v>58.839999999999996</v>
      </c>
      <c r="G102" s="9">
        <f t="shared" si="4"/>
        <v>54.75</v>
      </c>
      <c r="H102" s="9">
        <f t="shared" si="4"/>
        <v>55.74</v>
      </c>
      <c r="I102" s="9">
        <f t="shared" si="4"/>
        <v>43</v>
      </c>
      <c r="J102" s="9">
        <f t="shared" si="4"/>
        <v>54.9</v>
      </c>
      <c r="K102" s="9">
        <f t="shared" si="4"/>
        <v>52.53</v>
      </c>
      <c r="L102" s="9">
        <f t="shared" si="4"/>
        <v>52.31</v>
      </c>
      <c r="M102" s="9">
        <f t="shared" si="4"/>
        <v>56.64</v>
      </c>
      <c r="N102" s="9">
        <f t="shared" si="4"/>
        <v>66.53</v>
      </c>
      <c r="O102" s="9">
        <f t="shared" si="4"/>
        <v>42.49</v>
      </c>
      <c r="P102" s="9">
        <f t="shared" si="4"/>
        <v>36.269999999999996</v>
      </c>
      <c r="Q102" s="9">
        <f t="shared" si="4"/>
        <v>36.94</v>
      </c>
      <c r="T102" s="3" t="s">
        <v>31</v>
      </c>
      <c r="U102" s="11">
        <v>1401250</v>
      </c>
      <c r="V102" s="11">
        <v>1392720</v>
      </c>
      <c r="W102" s="11">
        <v>1383510</v>
      </c>
      <c r="X102" s="11">
        <v>1375190</v>
      </c>
      <c r="Y102" s="11">
        <v>1366250</v>
      </c>
      <c r="Z102" s="11">
        <v>1358850</v>
      </c>
      <c r="AA102" s="11">
        <v>1350700</v>
      </c>
      <c r="AB102" s="11">
        <v>1342920</v>
      </c>
      <c r="AC102" s="11">
        <v>1338440</v>
      </c>
      <c r="AD102" s="11">
        <v>1335740</v>
      </c>
      <c r="AE102" s="11">
        <v>1333290</v>
      </c>
      <c r="AF102" s="11">
        <v>1329660</v>
      </c>
      <c r="AG102" s="11">
        <v>1325217</v>
      </c>
      <c r="AH102" s="11">
        <v>1320174</v>
      </c>
      <c r="AI102" s="11">
        <v>1315819</v>
      </c>
      <c r="AJ102" s="11">
        <v>1314870</v>
      </c>
      <c r="AK102" s="11">
        <v>1315944</v>
      </c>
    </row>
    <row r="103" spans="1:37" x14ac:dyDescent="0.3">
      <c r="A103" s="8" t="s">
        <v>32</v>
      </c>
      <c r="B103" s="7">
        <f t="shared" ref="B103:Q103" si="5">IF(AND(B46&lt;&gt;"",B74&lt;&gt;""),B46+B74,"")</f>
        <v>144.44999999999999</v>
      </c>
      <c r="C103" s="7">
        <f t="shared" si="5"/>
        <v>146.94</v>
      </c>
      <c r="D103" s="7">
        <f t="shared" si="5"/>
        <v>142.32999999999998</v>
      </c>
      <c r="E103" s="9">
        <f t="shared" si="5"/>
        <v>144.66999999999999</v>
      </c>
      <c r="F103" s="9">
        <f t="shared" si="5"/>
        <v>145.21</v>
      </c>
      <c r="G103" s="9">
        <f t="shared" si="5"/>
        <v>143.70000000000002</v>
      </c>
      <c r="H103" s="9">
        <f t="shared" si="5"/>
        <v>149.33000000000001</v>
      </c>
      <c r="I103" s="9">
        <f t="shared" si="5"/>
        <v>145.76</v>
      </c>
      <c r="J103" s="9">
        <f t="shared" si="5"/>
        <v>147.95000000000002</v>
      </c>
      <c r="K103" s="9">
        <f t="shared" si="5"/>
        <v>147.03</v>
      </c>
      <c r="L103" s="9">
        <f t="shared" si="5"/>
        <v>137.43</v>
      </c>
      <c r="M103" s="9">
        <f t="shared" si="5"/>
        <v>144.32999999999998</v>
      </c>
      <c r="N103" s="9">
        <f t="shared" si="5"/>
        <v>146.82</v>
      </c>
      <c r="O103" s="9">
        <f t="shared" si="5"/>
        <v>147.63</v>
      </c>
      <c r="P103" s="9">
        <f t="shared" si="5"/>
        <v>146.92000000000002</v>
      </c>
      <c r="Q103" s="9">
        <f t="shared" si="5"/>
        <v>148.47000000000003</v>
      </c>
      <c r="T103" s="3" t="s">
        <v>32</v>
      </c>
      <c r="U103" s="11">
        <v>10775627</v>
      </c>
      <c r="V103" s="11">
        <v>10835989</v>
      </c>
      <c r="W103" s="11">
        <v>10888274</v>
      </c>
      <c r="X103" s="11">
        <v>10915770</v>
      </c>
      <c r="Y103" s="11">
        <v>10940369</v>
      </c>
      <c r="Z103" s="11">
        <v>10969912</v>
      </c>
      <c r="AA103" s="11">
        <v>11004716</v>
      </c>
      <c r="AB103" s="11">
        <v>11036008</v>
      </c>
      <c r="AC103" s="11">
        <v>11060937</v>
      </c>
      <c r="AD103" s="11">
        <v>11094745</v>
      </c>
      <c r="AE103" s="11">
        <v>11119289</v>
      </c>
      <c r="AF103" s="11">
        <v>11123392</v>
      </c>
      <c r="AG103" s="11">
        <v>11086406</v>
      </c>
      <c r="AH103" s="11">
        <v>11003615</v>
      </c>
      <c r="AI103" s="11">
        <v>10926807</v>
      </c>
      <c r="AJ103" s="11">
        <v>10858018</v>
      </c>
      <c r="AK103" s="11">
        <v>10783748</v>
      </c>
    </row>
    <row r="104" spans="1:37" x14ac:dyDescent="0.3">
      <c r="A104" s="8" t="s">
        <v>33</v>
      </c>
      <c r="B104" s="7">
        <f t="shared" ref="B104:Q104" si="6">IF(AND(B47&lt;&gt;"",B75&lt;&gt;""),B47+B75,"")</f>
        <v>122.61000000000001</v>
      </c>
      <c r="C104" s="7">
        <f t="shared" si="6"/>
        <v>120.25999999999999</v>
      </c>
      <c r="D104" s="7">
        <f t="shared" si="6"/>
        <v>120.51</v>
      </c>
      <c r="E104" s="9">
        <f t="shared" si="6"/>
        <v>116.75</v>
      </c>
      <c r="F104" s="9">
        <f t="shared" si="6"/>
        <v>116.49</v>
      </c>
      <c r="G104" s="9">
        <f t="shared" si="6"/>
        <v>115.24</v>
      </c>
      <c r="H104" s="9">
        <f t="shared" si="6"/>
        <v>113.86</v>
      </c>
      <c r="I104" s="9">
        <f t="shared" si="6"/>
        <v>110.98</v>
      </c>
      <c r="J104" s="9">
        <f t="shared" si="6"/>
        <v>108.57</v>
      </c>
      <c r="K104" s="9">
        <f t="shared" si="6"/>
        <v>106.71000000000001</v>
      </c>
      <c r="L104" s="9">
        <f t="shared" si="6"/>
        <v>98.580000000000013</v>
      </c>
      <c r="M104" s="9">
        <f t="shared" si="6"/>
        <v>96.69</v>
      </c>
      <c r="N104" s="9">
        <f t="shared" si="6"/>
        <v>92.509999999999991</v>
      </c>
      <c r="O104" s="9">
        <f t="shared" si="6"/>
        <v>92.78</v>
      </c>
      <c r="P104" s="9">
        <f t="shared" si="6"/>
        <v>93.22</v>
      </c>
      <c r="Q104" s="9">
        <f t="shared" si="6"/>
        <v>93.34</v>
      </c>
      <c r="T104" s="3" t="s">
        <v>33</v>
      </c>
      <c r="U104" s="11">
        <v>40470182</v>
      </c>
      <c r="V104" s="11">
        <v>40665545</v>
      </c>
      <c r="W104" s="11">
        <v>41035278</v>
      </c>
      <c r="X104" s="11">
        <v>41827838</v>
      </c>
      <c r="Y104" s="11">
        <v>42547451</v>
      </c>
      <c r="Z104" s="11">
        <v>43296338</v>
      </c>
      <c r="AA104" s="11">
        <v>44009971</v>
      </c>
      <c r="AB104" s="11">
        <v>44784666</v>
      </c>
      <c r="AC104" s="11">
        <v>45668939</v>
      </c>
      <c r="AD104" s="11">
        <v>46239273</v>
      </c>
      <c r="AE104" s="11">
        <v>46486619</v>
      </c>
      <c r="AF104" s="11">
        <v>46667174</v>
      </c>
      <c r="AG104" s="11">
        <v>46818219</v>
      </c>
      <c r="AH104" s="11">
        <v>46727890</v>
      </c>
      <c r="AI104" s="11">
        <v>46512199</v>
      </c>
      <c r="AJ104" s="11">
        <v>46449565</v>
      </c>
      <c r="AK104" s="11">
        <v>46440099</v>
      </c>
    </row>
    <row r="105" spans="1:37" x14ac:dyDescent="0.3">
      <c r="A105" s="8" t="s">
        <v>34</v>
      </c>
      <c r="B105" s="7">
        <f t="shared" ref="B105:Q105" si="7">IF(AND(B48&lt;&gt;"",B76&lt;&gt;""),B48+B76,"")</f>
        <v>274.01</v>
      </c>
      <c r="C105" s="7">
        <f t="shared" si="7"/>
        <v>267.17</v>
      </c>
      <c r="D105" s="7">
        <f t="shared" si="7"/>
        <v>262.77</v>
      </c>
      <c r="E105" s="9">
        <f t="shared" si="7"/>
        <v>258.39999999999998</v>
      </c>
      <c r="F105" s="9">
        <f t="shared" si="7"/>
        <v>253.31</v>
      </c>
      <c r="G105" s="9">
        <f t="shared" si="7"/>
        <v>249.69</v>
      </c>
      <c r="H105" s="9">
        <f t="shared" si="7"/>
        <v>247.52</v>
      </c>
      <c r="I105" s="9">
        <f t="shared" si="7"/>
        <v>245.65000000000003</v>
      </c>
      <c r="J105" s="9">
        <f t="shared" si="7"/>
        <v>243.52</v>
      </c>
      <c r="K105" s="9">
        <f t="shared" si="7"/>
        <v>242.10999999999999</v>
      </c>
      <c r="L105" s="9">
        <f t="shared" si="7"/>
        <v>240.74</v>
      </c>
      <c r="M105" s="9">
        <f t="shared" si="7"/>
        <v>239.04000000000002</v>
      </c>
      <c r="N105" s="9">
        <f t="shared" si="7"/>
        <v>239.5</v>
      </c>
      <c r="O105" s="9">
        <f t="shared" si="7"/>
        <v>237.66</v>
      </c>
      <c r="P105" s="9">
        <f t="shared" si="7"/>
        <v>233.62</v>
      </c>
      <c r="Q105" s="9">
        <f t="shared" si="7"/>
        <v>232.47</v>
      </c>
      <c r="T105" s="3" t="s">
        <v>34</v>
      </c>
      <c r="U105" s="11">
        <v>60545022</v>
      </c>
      <c r="V105" s="11">
        <v>60979315</v>
      </c>
      <c r="W105" s="11">
        <v>61424036</v>
      </c>
      <c r="X105" s="11">
        <v>61864088</v>
      </c>
      <c r="Y105" s="11">
        <v>62292241</v>
      </c>
      <c r="Z105" s="11">
        <v>62772870</v>
      </c>
      <c r="AA105" s="11">
        <v>63229635</v>
      </c>
      <c r="AB105" s="11">
        <v>63645065</v>
      </c>
      <c r="AC105" s="11">
        <v>64007193</v>
      </c>
      <c r="AD105" s="11">
        <v>64350226</v>
      </c>
      <c r="AE105" s="11">
        <v>64658856</v>
      </c>
      <c r="AF105" s="11">
        <v>64978721</v>
      </c>
      <c r="AG105" s="11">
        <v>65276983</v>
      </c>
      <c r="AH105" s="11">
        <v>65600350</v>
      </c>
      <c r="AI105" s="11">
        <v>65942093</v>
      </c>
      <c r="AJ105" s="11">
        <v>66488186</v>
      </c>
      <c r="AK105" s="11">
        <v>66759950</v>
      </c>
    </row>
    <row r="106" spans="1:37" x14ac:dyDescent="0.3">
      <c r="A106" s="8" t="s">
        <v>35</v>
      </c>
      <c r="B106" s="7" t="str">
        <f t="shared" ref="B106:Q106" si="8">IF(AND(B49&lt;&gt;"",B77&lt;&gt;""),B49+B77,"")</f>
        <v/>
      </c>
      <c r="C106" s="7" t="str">
        <f t="shared" si="8"/>
        <v/>
      </c>
      <c r="D106" s="7" t="str">
        <f t="shared" si="8"/>
        <v/>
      </c>
      <c r="E106" s="7" t="str">
        <f t="shared" si="8"/>
        <v/>
      </c>
      <c r="F106" s="7" t="str">
        <f t="shared" si="8"/>
        <v/>
      </c>
      <c r="G106" s="7" t="str">
        <f t="shared" si="8"/>
        <v/>
      </c>
      <c r="H106" s="7" t="str">
        <f t="shared" si="8"/>
        <v/>
      </c>
      <c r="I106" s="7" t="str">
        <f t="shared" si="8"/>
        <v/>
      </c>
      <c r="J106" s="7" t="str">
        <f t="shared" si="8"/>
        <v/>
      </c>
      <c r="K106" s="7" t="str">
        <f t="shared" si="8"/>
        <v/>
      </c>
      <c r="L106" s="7">
        <f t="shared" si="8"/>
        <v>2.92</v>
      </c>
      <c r="M106" s="7">
        <f t="shared" si="8"/>
        <v>3.25</v>
      </c>
      <c r="N106" s="7">
        <f t="shared" si="8"/>
        <v>9.35</v>
      </c>
      <c r="O106" s="7">
        <f t="shared" si="8"/>
        <v>9.8000000000000007</v>
      </c>
      <c r="P106" s="7">
        <f t="shared" si="8"/>
        <v>9.629999999999999</v>
      </c>
      <c r="Q106" s="7">
        <f t="shared" si="8"/>
        <v>8.91</v>
      </c>
      <c r="T106" s="3" t="s">
        <v>35</v>
      </c>
      <c r="U106" s="11">
        <v>4497735</v>
      </c>
      <c r="V106" s="11">
        <v>4295406</v>
      </c>
      <c r="W106" s="11">
        <v>4305494</v>
      </c>
      <c r="X106" s="11">
        <v>4305384</v>
      </c>
      <c r="Y106" s="11">
        <v>4305725</v>
      </c>
      <c r="Z106" s="11">
        <v>4310861</v>
      </c>
      <c r="AA106" s="11">
        <v>4312487</v>
      </c>
      <c r="AB106" s="11">
        <v>4313530</v>
      </c>
      <c r="AC106" s="11">
        <v>4311967</v>
      </c>
      <c r="AD106" s="11">
        <v>4309796</v>
      </c>
      <c r="AE106" s="11">
        <v>4302847</v>
      </c>
      <c r="AF106" s="11">
        <v>4289857</v>
      </c>
      <c r="AG106" s="11">
        <v>4275984</v>
      </c>
      <c r="AH106" s="11">
        <v>4262140</v>
      </c>
      <c r="AI106" s="11">
        <v>4246809</v>
      </c>
      <c r="AJ106" s="11">
        <v>4225316</v>
      </c>
      <c r="AK106" s="11">
        <v>4190669</v>
      </c>
    </row>
    <row r="107" spans="1:37" x14ac:dyDescent="0.3">
      <c r="A107" s="8" t="s">
        <v>36</v>
      </c>
      <c r="B107" s="7" t="str">
        <f t="shared" ref="B107:Q107" si="9">IF(AND(B50&lt;&gt;"",B78&lt;&gt;""),B50+B78,"")</f>
        <v/>
      </c>
      <c r="C107" s="7" t="str">
        <f t="shared" si="9"/>
        <v/>
      </c>
      <c r="D107" s="7" t="str">
        <f t="shared" si="9"/>
        <v/>
      </c>
      <c r="E107" s="9">
        <f t="shared" si="9"/>
        <v>124.94999999999999</v>
      </c>
      <c r="F107" s="9">
        <f t="shared" si="9"/>
        <v>122.24000000000001</v>
      </c>
      <c r="G107" s="9">
        <f t="shared" si="9"/>
        <v>124.01</v>
      </c>
      <c r="H107" s="9">
        <f t="shared" si="9"/>
        <v>124.75</v>
      </c>
      <c r="I107" s="9">
        <f t="shared" si="9"/>
        <v>121.86</v>
      </c>
      <c r="J107" s="9">
        <f t="shared" si="9"/>
        <v>118.03999999999999</v>
      </c>
      <c r="K107" s="9">
        <f t="shared" si="9"/>
        <v>115.44</v>
      </c>
      <c r="L107" s="9">
        <f t="shared" si="9"/>
        <v>112.76</v>
      </c>
      <c r="M107" s="9">
        <f t="shared" si="9"/>
        <v>108.64</v>
      </c>
      <c r="N107" s="9">
        <f t="shared" si="9"/>
        <v>107.92</v>
      </c>
      <c r="O107" s="9">
        <f t="shared" si="9"/>
        <v>106.03</v>
      </c>
      <c r="P107" s="9">
        <f t="shared" si="9"/>
        <v>104.31</v>
      </c>
      <c r="Q107" s="9">
        <f t="shared" si="9"/>
        <v>103.49</v>
      </c>
      <c r="T107" s="3" t="s">
        <v>36</v>
      </c>
      <c r="U107" s="11">
        <v>56923524</v>
      </c>
      <c r="V107" s="11">
        <v>56960692</v>
      </c>
      <c r="W107" s="11">
        <v>56987507</v>
      </c>
      <c r="X107" s="11">
        <v>57130506</v>
      </c>
      <c r="Y107" s="11">
        <v>57495900</v>
      </c>
      <c r="Z107" s="11">
        <v>57874753</v>
      </c>
      <c r="AA107" s="11">
        <v>58064214</v>
      </c>
      <c r="AB107" s="11">
        <v>58223744</v>
      </c>
      <c r="AC107" s="11">
        <v>58652875</v>
      </c>
      <c r="AD107" s="11">
        <v>59000586</v>
      </c>
      <c r="AE107" s="11">
        <v>59190143</v>
      </c>
      <c r="AF107" s="11">
        <v>59364690</v>
      </c>
      <c r="AG107" s="11">
        <v>59394207</v>
      </c>
      <c r="AH107" s="11">
        <v>59685227</v>
      </c>
      <c r="AI107" s="11">
        <v>60782668</v>
      </c>
      <c r="AJ107" s="11">
        <v>60795612</v>
      </c>
      <c r="AK107" s="11">
        <v>60665551</v>
      </c>
    </row>
    <row r="108" spans="1:37" x14ac:dyDescent="0.3">
      <c r="A108" s="8" t="s">
        <v>37</v>
      </c>
      <c r="B108" s="7">
        <f t="shared" ref="B108:Q108" si="10">IF(AND(B51&lt;&gt;"",B79&lt;&gt;""),B51+B79,"")</f>
        <v>235.87</v>
      </c>
      <c r="C108" s="7" t="str">
        <f t="shared" si="10"/>
        <v/>
      </c>
      <c r="D108" s="7" t="str">
        <f t="shared" si="10"/>
        <v/>
      </c>
      <c r="E108" s="7" t="str">
        <f t="shared" si="10"/>
        <v/>
      </c>
      <c r="F108" s="7" t="str">
        <f t="shared" si="10"/>
        <v/>
      </c>
      <c r="G108" s="7">
        <f t="shared" si="10"/>
        <v>185.01</v>
      </c>
      <c r="H108" s="7">
        <f t="shared" si="10"/>
        <v>185.62</v>
      </c>
      <c r="I108" s="7">
        <f t="shared" si="10"/>
        <v>187.25</v>
      </c>
      <c r="J108" s="7">
        <f t="shared" si="10"/>
        <v>188.89</v>
      </c>
      <c r="K108" s="7">
        <f t="shared" si="10"/>
        <v>188.61</v>
      </c>
      <c r="L108" s="7">
        <f t="shared" si="10"/>
        <v>174.09</v>
      </c>
      <c r="M108" s="7">
        <f t="shared" si="10"/>
        <v>172.88</v>
      </c>
      <c r="N108" s="7">
        <f t="shared" si="10"/>
        <v>167.49</v>
      </c>
      <c r="O108" s="7">
        <f t="shared" si="10"/>
        <v>163.93</v>
      </c>
      <c r="P108" s="7">
        <f t="shared" si="10"/>
        <v>162.46</v>
      </c>
      <c r="Q108" s="7">
        <f t="shared" si="10"/>
        <v>160.56</v>
      </c>
      <c r="T108" s="3" t="s">
        <v>37</v>
      </c>
      <c r="U108" s="11">
        <v>690497</v>
      </c>
      <c r="V108" s="11">
        <v>697549</v>
      </c>
      <c r="W108" s="11">
        <v>705539</v>
      </c>
      <c r="X108" s="11">
        <v>713720</v>
      </c>
      <c r="Y108" s="11">
        <v>722893</v>
      </c>
      <c r="Z108" s="11">
        <v>733067</v>
      </c>
      <c r="AA108" s="11">
        <v>744013</v>
      </c>
      <c r="AB108" s="11">
        <v>757916</v>
      </c>
      <c r="AC108" s="11">
        <v>776333</v>
      </c>
      <c r="AD108" s="11">
        <v>796930</v>
      </c>
      <c r="AE108" s="11">
        <v>819140</v>
      </c>
      <c r="AF108" s="11">
        <v>839751</v>
      </c>
      <c r="AG108" s="11">
        <v>862011</v>
      </c>
      <c r="AH108" s="11">
        <v>865878</v>
      </c>
      <c r="AI108" s="11">
        <v>858000</v>
      </c>
      <c r="AJ108" s="11">
        <v>847008</v>
      </c>
      <c r="AK108" s="11">
        <v>848319</v>
      </c>
    </row>
    <row r="109" spans="1:37" x14ac:dyDescent="0.3">
      <c r="A109" s="8" t="s">
        <v>38</v>
      </c>
      <c r="B109" s="7">
        <f t="shared" ref="B109:Q109" si="11">IF(AND(B52&lt;&gt;"",B80&lt;&gt;""),B52+B80,"")</f>
        <v>20.309999999999999</v>
      </c>
      <c r="C109" s="7">
        <f t="shared" si="11"/>
        <v>20.76</v>
      </c>
      <c r="D109" s="7">
        <f t="shared" si="11"/>
        <v>25.53</v>
      </c>
      <c r="E109" s="9">
        <f t="shared" si="11"/>
        <v>38.36</v>
      </c>
      <c r="F109" s="9">
        <f t="shared" si="11"/>
        <v>38.520000000000003</v>
      </c>
      <c r="G109" s="9">
        <f t="shared" si="11"/>
        <v>39.64</v>
      </c>
      <c r="H109" s="9">
        <f t="shared" si="11"/>
        <v>40.340000000000003</v>
      </c>
      <c r="I109" s="9">
        <f t="shared" si="11"/>
        <v>47.36</v>
      </c>
      <c r="J109" s="9">
        <f t="shared" si="11"/>
        <v>46.51</v>
      </c>
      <c r="K109" s="9">
        <f t="shared" si="11"/>
        <v>38.229999999999997</v>
      </c>
      <c r="L109" s="9">
        <f t="shared" si="11"/>
        <v>35.44</v>
      </c>
      <c r="M109" s="9">
        <f t="shared" si="11"/>
        <v>51.02</v>
      </c>
      <c r="N109" s="9">
        <f t="shared" si="11"/>
        <v>52.11</v>
      </c>
      <c r="O109" s="9">
        <f t="shared" si="11"/>
        <v>53.46</v>
      </c>
      <c r="P109" s="9">
        <f t="shared" si="11"/>
        <v>55.62</v>
      </c>
      <c r="Q109" s="9">
        <f t="shared" si="11"/>
        <v>56.64</v>
      </c>
      <c r="T109" s="3" t="s">
        <v>38</v>
      </c>
      <c r="U109" s="11">
        <v>2381715</v>
      </c>
      <c r="V109" s="11">
        <v>2353384</v>
      </c>
      <c r="W109" s="11">
        <v>2320956</v>
      </c>
      <c r="X109" s="11">
        <v>2299390</v>
      </c>
      <c r="Y109" s="11">
        <v>2276520</v>
      </c>
      <c r="Z109" s="11">
        <v>2249724</v>
      </c>
      <c r="AA109" s="11">
        <v>2227874</v>
      </c>
      <c r="AB109" s="11">
        <v>2208840</v>
      </c>
      <c r="AC109" s="11">
        <v>2191810</v>
      </c>
      <c r="AD109" s="11">
        <v>2162834</v>
      </c>
      <c r="AE109" s="11">
        <v>2120504</v>
      </c>
      <c r="AF109" s="11">
        <v>2074605</v>
      </c>
      <c r="AG109" s="11">
        <v>2044813</v>
      </c>
      <c r="AH109" s="11">
        <v>2023825</v>
      </c>
      <c r="AI109" s="11">
        <v>2001468</v>
      </c>
      <c r="AJ109" s="11">
        <v>1986096</v>
      </c>
      <c r="AK109" s="11">
        <v>1968957</v>
      </c>
    </row>
    <row r="110" spans="1:37" x14ac:dyDescent="0.3">
      <c r="A110" s="8" t="s">
        <v>39</v>
      </c>
      <c r="B110" s="7">
        <f t="shared" ref="B110:Q110" si="12">IF(AND(B53&lt;&gt;"",B81&lt;&gt;""),B53+B81,"")</f>
        <v>0.09</v>
      </c>
      <c r="C110" s="7">
        <f t="shared" si="12"/>
        <v>3.02</v>
      </c>
      <c r="D110" s="7">
        <f t="shared" si="12"/>
        <v>1.5</v>
      </c>
      <c r="E110" s="9">
        <f t="shared" si="12"/>
        <v>1.94</v>
      </c>
      <c r="F110" s="9">
        <f t="shared" si="12"/>
        <v>2.2400000000000002</v>
      </c>
      <c r="G110" s="9">
        <f t="shared" si="12"/>
        <v>2.93</v>
      </c>
      <c r="H110" s="9">
        <f t="shared" si="12"/>
        <v>2.98</v>
      </c>
      <c r="I110" s="9">
        <f t="shared" si="12"/>
        <v>2.37</v>
      </c>
      <c r="J110" s="9">
        <f t="shared" si="12"/>
        <v>2.74</v>
      </c>
      <c r="K110" s="9">
        <f t="shared" si="12"/>
        <v>3.11</v>
      </c>
      <c r="L110" s="9">
        <f t="shared" si="12"/>
        <v>5.48</v>
      </c>
      <c r="M110" s="9">
        <f t="shared" si="12"/>
        <v>3.63</v>
      </c>
      <c r="N110" s="9">
        <f t="shared" si="12"/>
        <v>7.36</v>
      </c>
      <c r="O110" s="9">
        <f t="shared" si="12"/>
        <v>8.15</v>
      </c>
      <c r="P110" s="9">
        <f t="shared" si="12"/>
        <v>4.47</v>
      </c>
      <c r="Q110" s="9">
        <f t="shared" si="12"/>
        <v>9.4</v>
      </c>
      <c r="T110" s="3" t="s">
        <v>39</v>
      </c>
      <c r="U110" s="11">
        <v>3512074</v>
      </c>
      <c r="V110" s="11">
        <v>3486998</v>
      </c>
      <c r="W110" s="11">
        <v>3454637</v>
      </c>
      <c r="X110" s="11">
        <v>3431497</v>
      </c>
      <c r="Y110" s="11">
        <v>3398929</v>
      </c>
      <c r="Z110" s="11">
        <v>3355220</v>
      </c>
      <c r="AA110" s="11">
        <v>3289835</v>
      </c>
      <c r="AB110" s="11">
        <v>3249983</v>
      </c>
      <c r="AC110" s="11">
        <v>3212605</v>
      </c>
      <c r="AD110" s="11">
        <v>3183856</v>
      </c>
      <c r="AE110" s="11">
        <v>3141976</v>
      </c>
      <c r="AF110" s="11">
        <v>3052588</v>
      </c>
      <c r="AG110" s="11">
        <v>3003641</v>
      </c>
      <c r="AH110" s="11">
        <v>2971905</v>
      </c>
      <c r="AI110" s="11">
        <v>2943472</v>
      </c>
      <c r="AJ110" s="11">
        <v>2921262</v>
      </c>
      <c r="AK110" s="11">
        <v>2888558</v>
      </c>
    </row>
    <row r="111" spans="1:37" x14ac:dyDescent="0.3">
      <c r="A111" s="8" t="s">
        <v>40</v>
      </c>
      <c r="B111" s="7" t="str">
        <f t="shared" ref="B111:Q111" si="13">IF(AND(B54&lt;&gt;"",B82&lt;&gt;""),B54+B82,"")</f>
        <v/>
      </c>
      <c r="C111" s="7" t="str">
        <f t="shared" si="13"/>
        <v/>
      </c>
      <c r="D111" s="7" t="str">
        <f t="shared" si="13"/>
        <v/>
      </c>
      <c r="E111" s="7">
        <f t="shared" si="13"/>
        <v>20.88</v>
      </c>
      <c r="F111" s="7">
        <f t="shared" si="13"/>
        <v>21.34</v>
      </c>
      <c r="G111" s="7">
        <f t="shared" si="13"/>
        <v>21.86</v>
      </c>
      <c r="H111" s="7">
        <f t="shared" si="13"/>
        <v>23.89</v>
      </c>
      <c r="I111" s="7">
        <f t="shared" si="13"/>
        <v>21.42</v>
      </c>
      <c r="J111" s="7">
        <f t="shared" si="13"/>
        <v>21.319999999999997</v>
      </c>
      <c r="K111" s="7">
        <f t="shared" si="13"/>
        <v>22.23</v>
      </c>
      <c r="L111" s="7">
        <f t="shared" si="13"/>
        <v>22.66</v>
      </c>
      <c r="M111" s="7">
        <f t="shared" si="13"/>
        <v>22.49</v>
      </c>
      <c r="N111" s="7" t="str">
        <f t="shared" si="13"/>
        <v/>
      </c>
      <c r="O111" s="7" t="str">
        <f t="shared" si="13"/>
        <v/>
      </c>
      <c r="P111" s="7" t="str">
        <f t="shared" si="13"/>
        <v/>
      </c>
      <c r="Q111" s="7" t="str">
        <f t="shared" si="13"/>
        <v/>
      </c>
      <c r="T111" s="3" t="s">
        <v>40</v>
      </c>
      <c r="U111" s="11">
        <v>10221644</v>
      </c>
      <c r="V111" s="11">
        <v>10200298</v>
      </c>
      <c r="W111" s="11">
        <v>10174853</v>
      </c>
      <c r="X111" s="11">
        <v>10142362</v>
      </c>
      <c r="Y111" s="11">
        <v>10116742</v>
      </c>
      <c r="Z111" s="11">
        <v>10097549</v>
      </c>
      <c r="AA111" s="11">
        <v>10076581</v>
      </c>
      <c r="AB111" s="11">
        <v>10066158</v>
      </c>
      <c r="AC111" s="11">
        <v>10045401</v>
      </c>
      <c r="AD111" s="11">
        <v>10030975</v>
      </c>
      <c r="AE111" s="11">
        <v>10014324</v>
      </c>
      <c r="AF111" s="11">
        <v>9985722</v>
      </c>
      <c r="AG111" s="11">
        <v>9931925</v>
      </c>
      <c r="AH111" s="11">
        <v>9908798</v>
      </c>
      <c r="AI111" s="11">
        <v>9877365</v>
      </c>
      <c r="AJ111" s="11">
        <v>9855571</v>
      </c>
      <c r="AK111" s="11">
        <v>9830485</v>
      </c>
    </row>
    <row r="112" spans="1:37" x14ac:dyDescent="0.3">
      <c r="A112" s="8" t="s">
        <v>41</v>
      </c>
      <c r="B112" s="7" t="str">
        <f t="shared" ref="B112:Q112" si="14">IF(AND(B55&lt;&gt;"",B83&lt;&gt;""),B55+B83,"")</f>
        <v/>
      </c>
      <c r="C112" s="7" t="str">
        <f t="shared" si="14"/>
        <v/>
      </c>
      <c r="D112" s="7" t="str">
        <f t="shared" si="14"/>
        <v/>
      </c>
      <c r="E112" s="7" t="str">
        <f t="shared" si="14"/>
        <v/>
      </c>
      <c r="F112" s="7" t="str">
        <f t="shared" si="14"/>
        <v/>
      </c>
      <c r="G112" s="7" t="str">
        <f t="shared" si="14"/>
        <v/>
      </c>
      <c r="H112" s="7" t="str">
        <f t="shared" si="14"/>
        <v/>
      </c>
      <c r="I112" s="7" t="str">
        <f t="shared" si="14"/>
        <v/>
      </c>
      <c r="J112" s="7" t="str">
        <f t="shared" si="14"/>
        <v/>
      </c>
      <c r="K112" s="7" t="str">
        <f t="shared" si="14"/>
        <v/>
      </c>
      <c r="L112" s="7" t="str">
        <f t="shared" si="14"/>
        <v/>
      </c>
      <c r="M112" s="7" t="str">
        <f t="shared" si="14"/>
        <v/>
      </c>
      <c r="N112" s="7" t="str">
        <f t="shared" si="14"/>
        <v/>
      </c>
      <c r="O112" s="7" t="str">
        <f t="shared" si="14"/>
        <v/>
      </c>
      <c r="P112" s="7" t="str">
        <f t="shared" si="14"/>
        <v/>
      </c>
      <c r="Q112" s="7" t="str">
        <f t="shared" si="14"/>
        <v/>
      </c>
      <c r="T112" s="3" t="s">
        <v>41</v>
      </c>
      <c r="U112" s="11">
        <v>15863950</v>
      </c>
      <c r="V112" s="11">
        <v>15987075</v>
      </c>
      <c r="W112" s="11">
        <v>16105285</v>
      </c>
      <c r="X112" s="11">
        <v>16192572</v>
      </c>
      <c r="Y112" s="11">
        <v>16258032</v>
      </c>
      <c r="Z112" s="11">
        <v>16305526</v>
      </c>
      <c r="AA112" s="11">
        <v>16334210</v>
      </c>
      <c r="AB112" s="11">
        <v>16357992</v>
      </c>
      <c r="AC112" s="11">
        <v>16405399</v>
      </c>
      <c r="AD112" s="11">
        <v>16485787</v>
      </c>
      <c r="AE112" s="11">
        <v>16574989</v>
      </c>
      <c r="AF112" s="11">
        <v>16655799</v>
      </c>
      <c r="AG112" s="11">
        <v>16730348</v>
      </c>
      <c r="AH112" s="11">
        <v>16779575</v>
      </c>
      <c r="AI112" s="11">
        <v>16829289</v>
      </c>
      <c r="AJ112" s="11">
        <v>16900726</v>
      </c>
      <c r="AK112" s="11">
        <v>16979120</v>
      </c>
    </row>
    <row r="113" spans="1:37" x14ac:dyDescent="0.3">
      <c r="A113" s="8" t="s">
        <v>42</v>
      </c>
      <c r="B113" s="7">
        <f t="shared" ref="B113:Q113" si="15">IF(AND(B56&lt;&gt;"",B84&lt;&gt;""),B56+B84,"")</f>
        <v>201.26999999999998</v>
      </c>
      <c r="C113" s="7">
        <f t="shared" si="15"/>
        <v>197.24</v>
      </c>
      <c r="D113" s="7">
        <f t="shared" si="15"/>
        <v>197.57</v>
      </c>
      <c r="E113" s="9">
        <f t="shared" si="15"/>
        <v>198.85999999999999</v>
      </c>
      <c r="F113" s="9">
        <f t="shared" si="15"/>
        <v>203.76</v>
      </c>
      <c r="G113" s="9">
        <f t="shared" si="15"/>
        <v>205.37</v>
      </c>
      <c r="H113" s="9">
        <f t="shared" si="15"/>
        <v>210.58999999999997</v>
      </c>
      <c r="I113" s="9">
        <f t="shared" si="15"/>
        <v>215.57999999999998</v>
      </c>
      <c r="J113" s="9">
        <f t="shared" si="15"/>
        <v>218.51</v>
      </c>
      <c r="K113" s="9">
        <f t="shared" si="15"/>
        <v>218.64999999999998</v>
      </c>
      <c r="L113" s="9">
        <f t="shared" si="15"/>
        <v>222.19</v>
      </c>
      <c r="M113" s="9">
        <f t="shared" si="15"/>
        <v>225.99</v>
      </c>
      <c r="N113" s="9">
        <f t="shared" si="15"/>
        <v>232.31</v>
      </c>
      <c r="O113" s="9">
        <f t="shared" si="15"/>
        <v>233.45999999999998</v>
      </c>
      <c r="P113" s="9">
        <f t="shared" si="15"/>
        <v>234.05</v>
      </c>
      <c r="Q113" s="9">
        <f t="shared" si="15"/>
        <v>232.14</v>
      </c>
      <c r="T113" s="3" t="s">
        <v>42</v>
      </c>
      <c r="U113" s="11">
        <v>8002186</v>
      </c>
      <c r="V113" s="11">
        <v>8020946</v>
      </c>
      <c r="W113" s="11">
        <v>8063640</v>
      </c>
      <c r="X113" s="11">
        <v>8100273</v>
      </c>
      <c r="Y113" s="11">
        <v>8142573</v>
      </c>
      <c r="Z113" s="11">
        <v>8201359</v>
      </c>
      <c r="AA113" s="11">
        <v>8254298</v>
      </c>
      <c r="AB113" s="11">
        <v>8282984</v>
      </c>
      <c r="AC113" s="11">
        <v>8307989</v>
      </c>
      <c r="AD113" s="11">
        <v>8335003</v>
      </c>
      <c r="AE113" s="11">
        <v>8351643</v>
      </c>
      <c r="AF113" s="11">
        <v>8375164</v>
      </c>
      <c r="AG113" s="11">
        <v>8408121</v>
      </c>
      <c r="AH113" s="11">
        <v>8451860</v>
      </c>
      <c r="AI113" s="11">
        <v>8506889</v>
      </c>
      <c r="AJ113" s="11">
        <v>8576261</v>
      </c>
      <c r="AK113" s="11">
        <v>8690076</v>
      </c>
    </row>
    <row r="114" spans="1:37" x14ac:dyDescent="0.3">
      <c r="A114" s="8" t="s">
        <v>43</v>
      </c>
      <c r="B114" s="7" t="str">
        <f t="shared" ref="B114:Q114" si="16">IF(AND(B57&lt;&gt;"",B85&lt;&gt;""),B57+B85,"")</f>
        <v/>
      </c>
      <c r="C114" s="7" t="str">
        <f t="shared" si="16"/>
        <v/>
      </c>
      <c r="D114" s="7" t="str">
        <f t="shared" si="16"/>
        <v/>
      </c>
      <c r="E114" s="7" t="str">
        <f t="shared" si="16"/>
        <v/>
      </c>
      <c r="F114" s="7" t="str">
        <f t="shared" si="16"/>
        <v/>
      </c>
      <c r="G114" s="7" t="str">
        <f t="shared" si="16"/>
        <v/>
      </c>
      <c r="H114" s="7" t="str">
        <f t="shared" si="16"/>
        <v/>
      </c>
      <c r="I114" s="7">
        <f t="shared" si="16"/>
        <v>116.88</v>
      </c>
      <c r="J114" s="7">
        <f t="shared" si="16"/>
        <v>126.29</v>
      </c>
      <c r="K114" s="7">
        <f t="shared" si="16"/>
        <v>141.85</v>
      </c>
      <c r="L114" s="7">
        <f t="shared" si="16"/>
        <v>159.80000000000001</v>
      </c>
      <c r="M114" s="7">
        <f t="shared" si="16"/>
        <v>175.77</v>
      </c>
      <c r="N114" s="7" t="str">
        <f t="shared" si="16"/>
        <v/>
      </c>
      <c r="O114" s="7" t="str">
        <f t="shared" si="16"/>
        <v/>
      </c>
      <c r="P114" s="7" t="str">
        <f t="shared" si="16"/>
        <v/>
      </c>
      <c r="Q114" s="7" t="str">
        <f t="shared" si="16"/>
        <v/>
      </c>
      <c r="T114" s="3" t="s">
        <v>43</v>
      </c>
      <c r="U114" s="11">
        <v>38263303</v>
      </c>
      <c r="V114" s="11">
        <v>38253955</v>
      </c>
      <c r="W114" s="11">
        <v>38242197</v>
      </c>
      <c r="X114" s="11">
        <v>38218531</v>
      </c>
      <c r="Y114" s="11">
        <v>38190608</v>
      </c>
      <c r="Z114" s="11">
        <v>38173835</v>
      </c>
      <c r="AA114" s="11">
        <v>38157055</v>
      </c>
      <c r="AB114" s="11">
        <v>38125479</v>
      </c>
      <c r="AC114" s="11">
        <v>38115641</v>
      </c>
      <c r="AD114" s="11">
        <v>38135876</v>
      </c>
      <c r="AE114" s="11">
        <v>38022869</v>
      </c>
      <c r="AF114" s="11">
        <v>38062718</v>
      </c>
      <c r="AG114" s="11">
        <v>38063792</v>
      </c>
      <c r="AH114" s="11">
        <v>38062535</v>
      </c>
      <c r="AI114" s="11">
        <v>38017856</v>
      </c>
      <c r="AJ114" s="11">
        <v>38005614</v>
      </c>
      <c r="AK114" s="11">
        <v>37967209</v>
      </c>
    </row>
    <row r="115" spans="1:37" x14ac:dyDescent="0.3">
      <c r="A115" s="8" t="s">
        <v>44</v>
      </c>
      <c r="B115" s="7">
        <f t="shared" ref="B115:Q115" si="17">IF(AND(B58&lt;&gt;"",B86&lt;&gt;""),B58+B86,"")</f>
        <v>82.78</v>
      </c>
      <c r="C115" s="7">
        <f t="shared" si="17"/>
        <v>81.41</v>
      </c>
      <c r="D115" s="7">
        <f t="shared" si="17"/>
        <v>81.3</v>
      </c>
      <c r="E115" s="9">
        <f t="shared" si="17"/>
        <v>86.22</v>
      </c>
      <c r="F115" s="9">
        <f t="shared" si="17"/>
        <v>87.990000000000009</v>
      </c>
      <c r="G115" s="9">
        <f t="shared" si="17"/>
        <v>87.24</v>
      </c>
      <c r="H115" s="9">
        <f t="shared" si="17"/>
        <v>85.72999999999999</v>
      </c>
      <c r="I115" s="9">
        <f t="shared" si="17"/>
        <v>86.1</v>
      </c>
      <c r="J115" s="9">
        <f t="shared" si="17"/>
        <v>88.82</v>
      </c>
      <c r="K115" s="9">
        <f t="shared" si="17"/>
        <v>89.89</v>
      </c>
      <c r="L115" s="9">
        <f t="shared" si="17"/>
        <v>90.5</v>
      </c>
      <c r="M115" s="9">
        <f t="shared" si="17"/>
        <v>92.580000000000013</v>
      </c>
      <c r="N115" s="9">
        <f t="shared" si="17"/>
        <v>95.38</v>
      </c>
      <c r="O115" s="9">
        <f t="shared" si="17"/>
        <v>100.16</v>
      </c>
      <c r="P115" s="9">
        <f t="shared" si="17"/>
        <v>99.18</v>
      </c>
      <c r="Q115" s="9">
        <f t="shared" si="17"/>
        <v>108.09</v>
      </c>
      <c r="T115" s="3" t="s">
        <v>44</v>
      </c>
      <c r="U115" s="11">
        <v>10249022</v>
      </c>
      <c r="V115" s="11">
        <v>10330774</v>
      </c>
      <c r="W115" s="11">
        <v>10394669</v>
      </c>
      <c r="X115" s="11">
        <v>10444592</v>
      </c>
      <c r="Y115" s="11">
        <v>10473050</v>
      </c>
      <c r="Z115" s="11">
        <v>10494672</v>
      </c>
      <c r="AA115" s="11">
        <v>10511988</v>
      </c>
      <c r="AB115" s="11">
        <v>10532588</v>
      </c>
      <c r="AC115" s="11">
        <v>10553339</v>
      </c>
      <c r="AD115" s="11">
        <v>10563014</v>
      </c>
      <c r="AE115" s="11">
        <v>10573479</v>
      </c>
      <c r="AF115" s="11">
        <v>10572721</v>
      </c>
      <c r="AG115" s="11">
        <v>10542398</v>
      </c>
      <c r="AH115" s="11">
        <v>10487289</v>
      </c>
      <c r="AI115" s="11">
        <v>10427301</v>
      </c>
      <c r="AJ115" s="11">
        <v>10374822</v>
      </c>
      <c r="AK115" s="11">
        <v>10341330</v>
      </c>
    </row>
    <row r="116" spans="1:37" x14ac:dyDescent="0.3">
      <c r="A116" s="8" t="s">
        <v>45</v>
      </c>
      <c r="B116" s="7">
        <f>IF(AND(B59&lt;&gt;"",B87&lt;&gt;""),B59+B87,"")</f>
        <v>0.18</v>
      </c>
      <c r="C116" s="7">
        <f t="shared" ref="C116:Q116" si="18">IF(AND(C59&lt;&gt;"",C87&lt;&gt;""),C59+C87,"")</f>
        <v>0.25</v>
      </c>
      <c r="D116" s="7">
        <f t="shared" si="18"/>
        <v>0.4</v>
      </c>
      <c r="E116" s="9">
        <f t="shared" si="18"/>
        <v>0.28999999999999998</v>
      </c>
      <c r="F116" s="9">
        <f t="shared" si="18"/>
        <v>2.5099999999999998</v>
      </c>
      <c r="G116" s="9">
        <f t="shared" si="18"/>
        <v>3</v>
      </c>
      <c r="H116" s="9">
        <f t="shared" si="18"/>
        <v>3.75</v>
      </c>
      <c r="I116" s="9">
        <f t="shared" si="18"/>
        <v>4.46</v>
      </c>
      <c r="J116" s="9">
        <f t="shared" si="18"/>
        <v>5.22</v>
      </c>
      <c r="K116" s="9">
        <f t="shared" si="18"/>
        <v>8.3000000000000007</v>
      </c>
      <c r="L116" s="9">
        <f t="shared" si="18"/>
        <v>13.89</v>
      </c>
      <c r="M116" s="9">
        <f t="shared" si="18"/>
        <v>18.05</v>
      </c>
      <c r="N116" s="9">
        <f t="shared" si="18"/>
        <v>23.650000000000002</v>
      </c>
      <c r="O116" s="9">
        <f t="shared" si="18"/>
        <v>28.22</v>
      </c>
      <c r="P116" s="9">
        <f t="shared" si="18"/>
        <v>31.830000000000002</v>
      </c>
      <c r="Q116" s="9">
        <f t="shared" si="18"/>
        <v>35.53</v>
      </c>
      <c r="T116" s="3" t="s">
        <v>45</v>
      </c>
      <c r="U116" s="11">
        <v>22455485</v>
      </c>
      <c r="V116" s="11">
        <v>22430457</v>
      </c>
      <c r="W116" s="11">
        <v>21833483</v>
      </c>
      <c r="X116" s="11">
        <v>21627509</v>
      </c>
      <c r="Y116" s="11">
        <v>21521142</v>
      </c>
      <c r="Z116" s="11">
        <v>21382354</v>
      </c>
      <c r="AA116" s="11">
        <v>21257016</v>
      </c>
      <c r="AB116" s="11">
        <v>21130503</v>
      </c>
      <c r="AC116" s="11">
        <v>20635460</v>
      </c>
      <c r="AD116" s="11">
        <v>20440290</v>
      </c>
      <c r="AE116" s="11">
        <v>20294683</v>
      </c>
      <c r="AF116" s="11">
        <v>20199059</v>
      </c>
      <c r="AG116" s="11">
        <v>20095996</v>
      </c>
      <c r="AH116" s="11">
        <v>20020074</v>
      </c>
      <c r="AI116" s="11">
        <v>19947311</v>
      </c>
      <c r="AJ116" s="11">
        <v>19870647</v>
      </c>
      <c r="AK116" s="11">
        <v>19760314</v>
      </c>
    </row>
    <row r="117" spans="1:37" x14ac:dyDescent="0.3">
      <c r="A117" s="8" t="s">
        <v>46</v>
      </c>
      <c r="B117" s="7" t="str">
        <f t="shared" ref="B117:Q117" si="19">IF(AND(B60&lt;&gt;"",B88&lt;&gt;""),B60+B88,"")</f>
        <v/>
      </c>
      <c r="C117" s="7" t="str">
        <f t="shared" si="19"/>
        <v/>
      </c>
      <c r="D117" s="7" t="str">
        <f t="shared" si="19"/>
        <v/>
      </c>
      <c r="E117" s="7" t="str">
        <f t="shared" si="19"/>
        <v/>
      </c>
      <c r="F117" s="7" t="str">
        <f t="shared" si="19"/>
        <v/>
      </c>
      <c r="G117" s="7" t="str">
        <f t="shared" si="19"/>
        <v/>
      </c>
      <c r="H117" s="7" t="str">
        <f t="shared" si="19"/>
        <v/>
      </c>
      <c r="I117" s="7" t="str">
        <f t="shared" si="19"/>
        <v/>
      </c>
      <c r="J117" s="7" t="str">
        <f t="shared" si="19"/>
        <v/>
      </c>
      <c r="K117" s="7" t="str">
        <f t="shared" si="19"/>
        <v/>
      </c>
      <c r="L117" s="7">
        <f t="shared" si="19"/>
        <v>4.9800000000000004</v>
      </c>
      <c r="M117" s="7">
        <f t="shared" si="19"/>
        <v>4.97</v>
      </c>
      <c r="N117" s="7">
        <f t="shared" si="19"/>
        <v>4.96</v>
      </c>
      <c r="O117" s="7">
        <f t="shared" si="19"/>
        <v>4.95</v>
      </c>
      <c r="P117" s="7">
        <f t="shared" si="19"/>
        <v>4.95</v>
      </c>
      <c r="Q117" s="7">
        <f t="shared" si="19"/>
        <v>4.8899999999999997</v>
      </c>
      <c r="T117" s="3" t="s">
        <v>46</v>
      </c>
      <c r="U117" s="11">
        <v>1987755</v>
      </c>
      <c r="V117" s="11">
        <v>1990094</v>
      </c>
      <c r="W117" s="11">
        <v>1994026</v>
      </c>
      <c r="X117" s="11">
        <v>1995033</v>
      </c>
      <c r="Y117" s="11">
        <v>1996433</v>
      </c>
      <c r="Z117" s="11">
        <v>1997590</v>
      </c>
      <c r="AA117" s="11">
        <v>2003358</v>
      </c>
      <c r="AB117" s="11">
        <v>2010377</v>
      </c>
      <c r="AC117" s="11">
        <v>2010269</v>
      </c>
      <c r="AD117" s="11">
        <v>2032362</v>
      </c>
      <c r="AE117" s="11">
        <v>2046976</v>
      </c>
      <c r="AF117" s="11">
        <v>2050189</v>
      </c>
      <c r="AG117" s="11">
        <v>2055496</v>
      </c>
      <c r="AH117" s="11">
        <v>2058821</v>
      </c>
      <c r="AI117" s="11">
        <v>2061085</v>
      </c>
      <c r="AJ117" s="11">
        <v>2062874</v>
      </c>
      <c r="AK117" s="11">
        <v>2064188</v>
      </c>
    </row>
    <row r="118" spans="1:37" x14ac:dyDescent="0.3">
      <c r="A118" s="8" t="s">
        <v>47</v>
      </c>
      <c r="B118" s="7" t="str">
        <f t="shared" ref="B118:Q118" si="20">IF(AND(B61&lt;&gt;"",B89&lt;&gt;""),B61+B89,"")</f>
        <v/>
      </c>
      <c r="C118" s="7" t="str">
        <f t="shared" si="20"/>
        <v/>
      </c>
      <c r="D118" s="7" t="str">
        <f t="shared" si="20"/>
        <v/>
      </c>
      <c r="E118" s="7" t="str">
        <f t="shared" si="20"/>
        <v/>
      </c>
      <c r="F118" s="7" t="str">
        <f t="shared" si="20"/>
        <v/>
      </c>
      <c r="G118" s="7" t="str">
        <f t="shared" si="20"/>
        <v/>
      </c>
      <c r="H118" s="7" t="str">
        <f t="shared" si="20"/>
        <v/>
      </c>
      <c r="I118" s="7" t="str">
        <f t="shared" si="20"/>
        <v/>
      </c>
      <c r="J118" s="7" t="str">
        <f t="shared" si="20"/>
        <v/>
      </c>
      <c r="K118" s="7" t="str">
        <f t="shared" si="20"/>
        <v/>
      </c>
      <c r="L118" s="7" t="str">
        <f t="shared" si="20"/>
        <v/>
      </c>
      <c r="M118" s="7" t="str">
        <f t="shared" si="20"/>
        <v/>
      </c>
      <c r="N118" s="7" t="str">
        <f t="shared" si="20"/>
        <v/>
      </c>
      <c r="O118" s="7" t="str">
        <f t="shared" si="20"/>
        <v/>
      </c>
      <c r="P118" s="7" t="str">
        <f t="shared" si="20"/>
        <v/>
      </c>
      <c r="Q118" s="7" t="str">
        <f t="shared" si="20"/>
        <v/>
      </c>
      <c r="R118" t="str">
        <f t="shared" ref="R118:S120" si="21">IF(AND(R61&lt;&gt;"",R89&lt;&gt;""),R61+R89,"")</f>
        <v/>
      </c>
      <c r="S118" t="str">
        <f t="shared" si="21"/>
        <v/>
      </c>
      <c r="T118" s="3" t="s">
        <v>47</v>
      </c>
      <c r="U118" s="11">
        <v>5171302</v>
      </c>
      <c r="V118" s="11">
        <v>5181115</v>
      </c>
      <c r="W118" s="11">
        <v>5194901</v>
      </c>
      <c r="X118" s="11">
        <v>5206295</v>
      </c>
      <c r="Y118" s="11">
        <v>5219732</v>
      </c>
      <c r="Z118" s="11">
        <v>5236611</v>
      </c>
      <c r="AA118" s="11">
        <v>5255580</v>
      </c>
      <c r="AB118" s="11">
        <v>5276955</v>
      </c>
      <c r="AC118" s="11">
        <v>5300484</v>
      </c>
      <c r="AD118" s="11">
        <v>5326314</v>
      </c>
      <c r="AE118" s="11">
        <v>5351427</v>
      </c>
      <c r="AF118" s="11">
        <v>5375276</v>
      </c>
      <c r="AG118" s="11">
        <v>5401267</v>
      </c>
      <c r="AH118" s="11">
        <v>5426674</v>
      </c>
      <c r="AI118" s="11">
        <v>5451270</v>
      </c>
      <c r="AJ118" s="11">
        <v>5471753</v>
      </c>
      <c r="AK118" s="11">
        <v>5487308</v>
      </c>
    </row>
    <row r="119" spans="1:37" x14ac:dyDescent="0.3">
      <c r="A119" s="8" t="s">
        <v>48</v>
      </c>
      <c r="B119" s="7" t="str">
        <f t="shared" ref="B119:Q119" si="22">IF(AND(B62&lt;&gt;"",B90&lt;&gt;""),B62+B90,"")</f>
        <v/>
      </c>
      <c r="C119" s="7" t="str">
        <f t="shared" si="22"/>
        <v/>
      </c>
      <c r="D119" s="7" t="str">
        <f t="shared" si="22"/>
        <v/>
      </c>
      <c r="E119" s="7" t="str">
        <f t="shared" si="22"/>
        <v/>
      </c>
      <c r="F119" s="7" t="str">
        <f t="shared" si="22"/>
        <v/>
      </c>
      <c r="G119" s="7" t="str">
        <f t="shared" si="22"/>
        <v/>
      </c>
      <c r="H119" s="7" t="str">
        <f t="shared" si="22"/>
        <v/>
      </c>
      <c r="I119" s="7" t="str">
        <f t="shared" si="22"/>
        <v/>
      </c>
      <c r="J119" s="7" t="str">
        <f t="shared" si="22"/>
        <v/>
      </c>
      <c r="K119" s="7" t="str">
        <f t="shared" si="22"/>
        <v/>
      </c>
      <c r="L119" s="7" t="str">
        <f t="shared" si="22"/>
        <v/>
      </c>
      <c r="M119" s="7" t="str">
        <f t="shared" si="22"/>
        <v/>
      </c>
      <c r="N119" s="7" t="str">
        <f t="shared" si="22"/>
        <v/>
      </c>
      <c r="O119" s="7" t="str">
        <f t="shared" si="22"/>
        <v/>
      </c>
      <c r="P119" s="7" t="str">
        <f t="shared" si="22"/>
        <v/>
      </c>
      <c r="Q119" s="7" t="str">
        <f t="shared" si="22"/>
        <v/>
      </c>
      <c r="R119" t="str">
        <f t="shared" si="21"/>
        <v/>
      </c>
      <c r="S119" t="str">
        <f t="shared" si="21"/>
        <v/>
      </c>
      <c r="T119" s="3" t="s">
        <v>48</v>
      </c>
      <c r="U119" s="11">
        <v>58785246</v>
      </c>
      <c r="V119" s="11">
        <v>58999781</v>
      </c>
      <c r="W119" s="11">
        <v>59239564</v>
      </c>
      <c r="X119" s="11">
        <v>59501394</v>
      </c>
      <c r="Y119" s="11">
        <v>59793759</v>
      </c>
      <c r="Z119" s="11">
        <v>60182050</v>
      </c>
      <c r="AA119" s="11">
        <v>60620361</v>
      </c>
      <c r="AB119" s="11">
        <v>61073279</v>
      </c>
      <c r="AC119" s="11">
        <v>61571647</v>
      </c>
      <c r="AD119" s="11">
        <v>62042343</v>
      </c>
      <c r="AE119" s="11">
        <v>62510197</v>
      </c>
      <c r="AF119" s="11">
        <v>63022532</v>
      </c>
      <c r="AG119" s="11">
        <v>63495303</v>
      </c>
      <c r="AH119" s="11">
        <v>63905297</v>
      </c>
      <c r="AI119" s="11">
        <v>64351155</v>
      </c>
      <c r="AJ119" s="11">
        <v>64875165</v>
      </c>
      <c r="AK119" s="11">
        <v>65382556</v>
      </c>
    </row>
    <row r="120" spans="1:37" x14ac:dyDescent="0.3">
      <c r="A120" s="8" t="s">
        <v>49</v>
      </c>
      <c r="B120" s="7" t="str">
        <f t="shared" ref="B120:Q120" si="23">IF(AND(B63&lt;&gt;"",B91&lt;&gt;""),B63+B91,"")</f>
        <v/>
      </c>
      <c r="C120" s="7" t="str">
        <f t="shared" si="23"/>
        <v/>
      </c>
      <c r="D120" s="7" t="str">
        <f t="shared" si="23"/>
        <v/>
      </c>
      <c r="E120" s="7" t="str">
        <f t="shared" si="23"/>
        <v/>
      </c>
      <c r="F120" s="7" t="str">
        <f t="shared" si="23"/>
        <v/>
      </c>
      <c r="G120" s="7" t="str">
        <f t="shared" si="23"/>
        <v/>
      </c>
      <c r="H120" s="7" t="str">
        <f t="shared" si="23"/>
        <v/>
      </c>
      <c r="I120" s="7" t="str">
        <f t="shared" si="23"/>
        <v/>
      </c>
      <c r="J120" s="7" t="str">
        <f t="shared" si="23"/>
        <v/>
      </c>
      <c r="K120" s="7" t="str">
        <f t="shared" si="23"/>
        <v/>
      </c>
      <c r="L120" s="7" t="str">
        <f t="shared" si="23"/>
        <v/>
      </c>
      <c r="M120" s="7" t="str">
        <f t="shared" si="23"/>
        <v/>
      </c>
      <c r="N120" s="7" t="str">
        <f t="shared" si="23"/>
        <v/>
      </c>
      <c r="O120" s="7" t="str">
        <f t="shared" si="23"/>
        <v/>
      </c>
      <c r="P120" s="7" t="str">
        <f t="shared" si="23"/>
        <v/>
      </c>
      <c r="Q120" s="7" t="str">
        <f t="shared" si="23"/>
        <v/>
      </c>
      <c r="R120" t="str">
        <f t="shared" si="21"/>
        <v/>
      </c>
      <c r="S120" t="str">
        <f t="shared" si="21"/>
        <v/>
      </c>
      <c r="T120" s="3" t="s">
        <v>49</v>
      </c>
      <c r="U120" s="11">
        <v>4478497</v>
      </c>
      <c r="V120" s="11">
        <v>4503436</v>
      </c>
      <c r="W120" s="11">
        <v>4524066</v>
      </c>
      <c r="X120" s="11">
        <v>4552252</v>
      </c>
      <c r="Y120" s="11">
        <v>4577457</v>
      </c>
      <c r="Z120" s="11">
        <v>4606363</v>
      </c>
      <c r="AA120" s="11">
        <v>4640219</v>
      </c>
      <c r="AB120" s="11">
        <v>4681134</v>
      </c>
      <c r="AC120" s="11">
        <v>4737171</v>
      </c>
      <c r="AD120" s="11">
        <v>4799252</v>
      </c>
      <c r="AE120" s="11">
        <v>4858199</v>
      </c>
      <c r="AF120" s="11">
        <v>4920305</v>
      </c>
      <c r="AG120" s="11">
        <v>4985870</v>
      </c>
      <c r="AH120" s="11">
        <v>5051275</v>
      </c>
      <c r="AI120" s="11">
        <v>5107970</v>
      </c>
      <c r="AJ120" s="11">
        <v>5166493</v>
      </c>
      <c r="AK120" s="11">
        <v>5210721</v>
      </c>
    </row>
    <row r="125" spans="1:37" x14ac:dyDescent="0.3">
      <c r="A125" s="6" t="s">
        <v>5</v>
      </c>
      <c r="B125" s="6" t="s">
        <v>55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37" x14ac:dyDescent="0.3">
      <c r="A126" s="6" t="s">
        <v>7</v>
      </c>
      <c r="B126" s="6" t="s">
        <v>52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37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1:37" x14ac:dyDescent="0.3">
      <c r="A128" s="8" t="s">
        <v>9</v>
      </c>
      <c r="B128" s="8" t="s">
        <v>10</v>
      </c>
      <c r="C128" s="8" t="s">
        <v>11</v>
      </c>
      <c r="D128" s="8" t="s">
        <v>12</v>
      </c>
      <c r="E128" s="8" t="s">
        <v>13</v>
      </c>
      <c r="F128" s="8" t="s">
        <v>14</v>
      </c>
      <c r="G128" s="8" t="s">
        <v>15</v>
      </c>
      <c r="H128" s="8" t="s">
        <v>16</v>
      </c>
      <c r="I128" s="8" t="s">
        <v>17</v>
      </c>
      <c r="J128" s="8" t="s">
        <v>18</v>
      </c>
      <c r="K128" s="8" t="s">
        <v>19</v>
      </c>
      <c r="L128" s="8" t="s">
        <v>20</v>
      </c>
      <c r="M128" s="8" t="s">
        <v>21</v>
      </c>
      <c r="N128" s="8" t="s">
        <v>22</v>
      </c>
      <c r="O128" s="8" t="s">
        <v>23</v>
      </c>
      <c r="P128" s="8" t="s">
        <v>24</v>
      </c>
      <c r="Q128" s="8" t="s">
        <v>25</v>
      </c>
      <c r="R128" s="8" t="s">
        <v>26</v>
      </c>
      <c r="T128" s="3" t="s">
        <v>9</v>
      </c>
      <c r="U128" s="3" t="s">
        <v>10</v>
      </c>
      <c r="V128" s="3" t="s">
        <v>11</v>
      </c>
      <c r="W128" s="3" t="s">
        <v>12</v>
      </c>
      <c r="X128" s="3" t="s">
        <v>13</v>
      </c>
      <c r="Y128" s="3" t="s">
        <v>14</v>
      </c>
      <c r="Z128" s="3" t="s">
        <v>15</v>
      </c>
      <c r="AA128" s="3" t="s">
        <v>16</v>
      </c>
      <c r="AB128" s="3" t="s">
        <v>17</v>
      </c>
      <c r="AC128" s="3" t="s">
        <v>18</v>
      </c>
      <c r="AD128" s="3" t="s">
        <v>19</v>
      </c>
      <c r="AE128" s="3" t="s">
        <v>20</v>
      </c>
      <c r="AF128" s="3" t="s">
        <v>21</v>
      </c>
      <c r="AG128" s="3" t="s">
        <v>22</v>
      </c>
      <c r="AH128" s="3" t="s">
        <v>23</v>
      </c>
      <c r="AI128" s="3" t="s">
        <v>24</v>
      </c>
      <c r="AJ128" s="3" t="s">
        <v>25</v>
      </c>
      <c r="AK128" s="3" t="s">
        <v>26</v>
      </c>
    </row>
    <row r="129" spans="1:37" x14ac:dyDescent="0.3">
      <c r="A129" s="8" t="s">
        <v>27</v>
      </c>
      <c r="B129" s="8" t="str">
        <f>IF(AND(B13&lt;&gt;"",B41&lt;&gt;"",B69&lt;&gt;""),B13+B41+B69,"")</f>
        <v/>
      </c>
      <c r="C129" s="8" t="str">
        <f t="shared" ref="C129:R129" si="24">IF(AND(C13&lt;&gt;"",C41&lt;&gt;"",C69&lt;&gt;""),C13+C41+C69,"")</f>
        <v/>
      </c>
      <c r="D129" s="8" t="str">
        <f t="shared" si="24"/>
        <v/>
      </c>
      <c r="E129" s="8" t="str">
        <f t="shared" si="24"/>
        <v/>
      </c>
      <c r="F129" s="8">
        <f t="shared" si="24"/>
        <v>613.13</v>
      </c>
      <c r="G129" s="8">
        <f t="shared" si="24"/>
        <v>641.16999999999996</v>
      </c>
      <c r="H129" s="8">
        <f t="shared" si="24"/>
        <v>619.80000000000007</v>
      </c>
      <c r="I129" s="8">
        <f t="shared" si="24"/>
        <v>636.42999999999995</v>
      </c>
      <c r="J129" s="8">
        <f t="shared" si="24"/>
        <v>649.41</v>
      </c>
      <c r="K129" s="8">
        <f t="shared" si="24"/>
        <v>659.72</v>
      </c>
      <c r="L129" s="8">
        <f t="shared" si="24"/>
        <v>655.37</v>
      </c>
      <c r="M129" s="8">
        <f t="shared" si="24"/>
        <v>644.92000000000007</v>
      </c>
      <c r="N129" s="8">
        <f t="shared" si="24"/>
        <v>661.22</v>
      </c>
      <c r="O129" s="8">
        <f t="shared" si="24"/>
        <v>681.64</v>
      </c>
      <c r="P129" s="8">
        <f t="shared" si="24"/>
        <v>712.98</v>
      </c>
      <c r="Q129" s="8">
        <f t="shared" si="24"/>
        <v>723.5</v>
      </c>
      <c r="R129" s="8" t="str">
        <f t="shared" si="24"/>
        <v/>
      </c>
      <c r="T129" s="3" t="s">
        <v>27</v>
      </c>
      <c r="U129" s="11">
        <v>8190876</v>
      </c>
      <c r="V129" s="11">
        <v>8149468</v>
      </c>
      <c r="W129" s="11">
        <v>7868815</v>
      </c>
      <c r="X129" s="11">
        <v>7805506</v>
      </c>
      <c r="Y129" s="11">
        <v>7745147</v>
      </c>
      <c r="Z129" s="11">
        <v>7688573</v>
      </c>
      <c r="AA129" s="11">
        <v>7629371</v>
      </c>
      <c r="AB129" s="11">
        <v>7572673</v>
      </c>
      <c r="AC129" s="11">
        <v>7518002</v>
      </c>
      <c r="AD129" s="11">
        <v>7467119</v>
      </c>
      <c r="AE129" s="11">
        <v>7421766</v>
      </c>
      <c r="AF129" s="11">
        <v>7369431</v>
      </c>
      <c r="AG129" s="11">
        <v>7327224</v>
      </c>
      <c r="AH129" s="11">
        <v>7284552</v>
      </c>
      <c r="AI129" s="11">
        <v>7245677</v>
      </c>
      <c r="AJ129" s="11">
        <v>7202198</v>
      </c>
      <c r="AK129" s="11">
        <v>7153784</v>
      </c>
    </row>
    <row r="130" spans="1:37" x14ac:dyDescent="0.3">
      <c r="A130" s="8" t="s">
        <v>28</v>
      </c>
      <c r="B130" s="8" t="str">
        <f t="shared" ref="B130:R144" si="25">IF(AND(B14&lt;&gt;"",B42&lt;&gt;"",B70&lt;&gt;""),B14+B42+B70,"")</f>
        <v/>
      </c>
      <c r="C130" s="8" t="str">
        <f t="shared" si="25"/>
        <v/>
      </c>
      <c r="D130" s="8" t="str">
        <f t="shared" si="25"/>
        <v/>
      </c>
      <c r="E130" s="8" t="str">
        <f t="shared" si="25"/>
        <v/>
      </c>
      <c r="F130" s="8" t="str">
        <f t="shared" si="25"/>
        <v/>
      </c>
      <c r="G130" s="8" t="str">
        <f t="shared" si="25"/>
        <v/>
      </c>
      <c r="H130" s="8" t="str">
        <f t="shared" si="25"/>
        <v/>
      </c>
      <c r="I130" s="8" t="str">
        <f t="shared" si="25"/>
        <v/>
      </c>
      <c r="J130" s="8">
        <f t="shared" si="25"/>
        <v>718.74</v>
      </c>
      <c r="K130" s="8">
        <f t="shared" si="25"/>
        <v>711.41</v>
      </c>
      <c r="L130" s="8" t="str">
        <f t="shared" si="25"/>
        <v/>
      </c>
      <c r="M130" s="8" t="str">
        <f t="shared" si="25"/>
        <v/>
      </c>
      <c r="N130" s="8">
        <f t="shared" si="25"/>
        <v>666.12000000000012</v>
      </c>
      <c r="O130" s="8">
        <f t="shared" si="25"/>
        <v>645.67000000000007</v>
      </c>
      <c r="P130" s="8">
        <f t="shared" si="25"/>
        <v>645.45999999999992</v>
      </c>
      <c r="Q130" s="8">
        <f t="shared" si="25"/>
        <v>648.5</v>
      </c>
      <c r="R130" s="8" t="str">
        <f t="shared" si="25"/>
        <v/>
      </c>
      <c r="T130" s="3" t="s">
        <v>28</v>
      </c>
      <c r="U130" s="11">
        <v>10278098</v>
      </c>
      <c r="V130" s="11">
        <v>10232027</v>
      </c>
      <c r="W130" s="11">
        <v>10201182</v>
      </c>
      <c r="X130" s="11">
        <v>10192649</v>
      </c>
      <c r="Y130" s="11">
        <v>10195347</v>
      </c>
      <c r="Z130" s="11">
        <v>10198855</v>
      </c>
      <c r="AA130" s="11">
        <v>10223577</v>
      </c>
      <c r="AB130" s="11">
        <v>10254233</v>
      </c>
      <c r="AC130" s="11">
        <v>10343422</v>
      </c>
      <c r="AD130" s="11">
        <v>10425783</v>
      </c>
      <c r="AE130" s="11">
        <v>10462088</v>
      </c>
      <c r="AF130" s="11">
        <v>10486731</v>
      </c>
      <c r="AG130" s="11">
        <v>10505445</v>
      </c>
      <c r="AH130" s="11">
        <v>10516125</v>
      </c>
      <c r="AI130" s="11">
        <v>10512419</v>
      </c>
      <c r="AJ130" s="11">
        <v>10538275</v>
      </c>
      <c r="AK130" s="11">
        <v>10553843</v>
      </c>
    </row>
    <row r="131" spans="1:37" x14ac:dyDescent="0.3">
      <c r="A131" s="8" t="s">
        <v>29</v>
      </c>
      <c r="B131" s="8" t="str">
        <f t="shared" si="25"/>
        <v/>
      </c>
      <c r="C131" s="8" t="str">
        <f t="shared" si="25"/>
        <v/>
      </c>
      <c r="D131" s="8">
        <f t="shared" si="25"/>
        <v>428.57</v>
      </c>
      <c r="E131" s="10">
        <f t="shared" si="25"/>
        <v>413.33</v>
      </c>
      <c r="F131" s="10">
        <f t="shared" si="25"/>
        <v>397.11</v>
      </c>
      <c r="G131" s="10">
        <f t="shared" si="25"/>
        <v>385.68</v>
      </c>
      <c r="H131" s="10">
        <f t="shared" si="25"/>
        <v>379.10999999999996</v>
      </c>
      <c r="I131" s="10">
        <f t="shared" si="25"/>
        <v>369.12</v>
      </c>
      <c r="J131" s="10">
        <f t="shared" si="25"/>
        <v>357.05</v>
      </c>
      <c r="K131" s="10">
        <f t="shared" si="25"/>
        <v>349.36999999999995</v>
      </c>
      <c r="L131" s="10">
        <f t="shared" si="25"/>
        <v>349.79</v>
      </c>
      <c r="M131" s="10">
        <f t="shared" si="25"/>
        <v>312.95</v>
      </c>
      <c r="N131" s="10" t="str">
        <f t="shared" si="25"/>
        <v/>
      </c>
      <c r="O131" s="10">
        <f t="shared" si="25"/>
        <v>307.04999999999995</v>
      </c>
      <c r="P131" s="10">
        <f t="shared" si="25"/>
        <v>268.88</v>
      </c>
      <c r="Q131" s="10">
        <f t="shared" si="25"/>
        <v>253</v>
      </c>
      <c r="R131" s="8" t="str">
        <f t="shared" si="25"/>
        <v/>
      </c>
      <c r="T131" s="3" t="s">
        <v>29</v>
      </c>
      <c r="U131" s="11">
        <v>5330020</v>
      </c>
      <c r="V131" s="11">
        <v>5349212</v>
      </c>
      <c r="W131" s="11">
        <v>5368354</v>
      </c>
      <c r="X131" s="11">
        <v>5383507</v>
      </c>
      <c r="Y131" s="11">
        <v>5397640</v>
      </c>
      <c r="Z131" s="11">
        <v>5411405</v>
      </c>
      <c r="AA131" s="11">
        <v>5427459</v>
      </c>
      <c r="AB131" s="11">
        <v>5447084</v>
      </c>
      <c r="AC131" s="11">
        <v>5475791</v>
      </c>
      <c r="AD131" s="11">
        <v>5511451</v>
      </c>
      <c r="AE131" s="11">
        <v>5534738</v>
      </c>
      <c r="AF131" s="11">
        <v>5560628</v>
      </c>
      <c r="AG131" s="11">
        <v>5580516</v>
      </c>
      <c r="AH131" s="11">
        <v>5602628</v>
      </c>
      <c r="AI131" s="11">
        <v>5627235</v>
      </c>
      <c r="AJ131" s="11">
        <v>5659715</v>
      </c>
      <c r="AK131" s="11">
        <v>5707251</v>
      </c>
    </row>
    <row r="132" spans="1:37" x14ac:dyDescent="0.3">
      <c r="A132" s="8" t="s">
        <v>30</v>
      </c>
      <c r="B132" s="8" t="str">
        <f t="shared" si="25"/>
        <v/>
      </c>
      <c r="C132" s="8" t="str">
        <f t="shared" si="25"/>
        <v/>
      </c>
      <c r="D132" s="8">
        <f t="shared" si="25"/>
        <v>887.3</v>
      </c>
      <c r="E132" s="10">
        <f t="shared" si="25"/>
        <v>874.41</v>
      </c>
      <c r="F132" s="10">
        <f t="shared" si="25"/>
        <v>857.78</v>
      </c>
      <c r="G132" s="10">
        <f t="shared" si="25"/>
        <v>846.74</v>
      </c>
      <c r="H132" s="10">
        <f t="shared" si="25"/>
        <v>829.71</v>
      </c>
      <c r="I132" s="10">
        <f t="shared" si="25"/>
        <v>823.91000000000008</v>
      </c>
      <c r="J132" s="10">
        <f t="shared" si="25"/>
        <v>821.36</v>
      </c>
      <c r="K132" s="10">
        <f t="shared" si="25"/>
        <v>823.94</v>
      </c>
      <c r="L132" s="10">
        <f t="shared" si="25"/>
        <v>824.7700000000001</v>
      </c>
      <c r="M132" s="10">
        <f t="shared" si="25"/>
        <v>822.24</v>
      </c>
      <c r="N132" s="10">
        <f t="shared" si="25"/>
        <v>818.29</v>
      </c>
      <c r="O132" s="10">
        <f t="shared" si="25"/>
        <v>820.16</v>
      </c>
      <c r="P132" s="10">
        <f t="shared" si="25"/>
        <v>822.82</v>
      </c>
      <c r="Q132" s="10">
        <f t="shared" si="25"/>
        <v>813.30000000000007</v>
      </c>
      <c r="R132" s="8" t="str">
        <f t="shared" si="25"/>
        <v/>
      </c>
      <c r="T132" s="3" t="s">
        <v>30</v>
      </c>
      <c r="U132" s="11">
        <v>82163475</v>
      </c>
      <c r="V132" s="11">
        <v>82259540</v>
      </c>
      <c r="W132" s="11">
        <v>82440309</v>
      </c>
      <c r="X132" s="11">
        <v>82536680</v>
      </c>
      <c r="Y132" s="11">
        <v>82531671</v>
      </c>
      <c r="Z132" s="11">
        <v>82500849</v>
      </c>
      <c r="AA132" s="11">
        <v>82437995</v>
      </c>
      <c r="AB132" s="11">
        <v>82314906</v>
      </c>
      <c r="AC132" s="11">
        <v>82217837</v>
      </c>
      <c r="AD132" s="11">
        <v>82002356</v>
      </c>
      <c r="AE132" s="11">
        <v>81802257</v>
      </c>
      <c r="AF132" s="11">
        <v>80222065</v>
      </c>
      <c r="AG132" s="11">
        <v>80327900</v>
      </c>
      <c r="AH132" s="11">
        <v>80523746</v>
      </c>
      <c r="AI132" s="11">
        <v>80767463</v>
      </c>
      <c r="AJ132" s="11">
        <v>81197537</v>
      </c>
      <c r="AK132" s="11">
        <v>82175684</v>
      </c>
    </row>
    <row r="133" spans="1:37" x14ac:dyDescent="0.3">
      <c r="A133" s="8" t="s">
        <v>31</v>
      </c>
      <c r="B133" s="8" t="str">
        <f t="shared" si="25"/>
        <v/>
      </c>
      <c r="C133" s="8" t="str">
        <f t="shared" si="25"/>
        <v/>
      </c>
      <c r="D133" s="8" t="str">
        <f t="shared" si="25"/>
        <v/>
      </c>
      <c r="E133" s="10">
        <f t="shared" si="25"/>
        <v>580.48</v>
      </c>
      <c r="F133" s="10">
        <f t="shared" si="25"/>
        <v>569.91999999999996</v>
      </c>
      <c r="G133" s="10">
        <f t="shared" si="25"/>
        <v>541.70999999999992</v>
      </c>
      <c r="H133" s="10">
        <f t="shared" si="25"/>
        <v>556.43000000000006</v>
      </c>
      <c r="I133" s="10">
        <f t="shared" si="25"/>
        <v>547.74</v>
      </c>
      <c r="J133" s="10">
        <f t="shared" si="25"/>
        <v>561.66</v>
      </c>
      <c r="K133" s="10">
        <f t="shared" si="25"/>
        <v>534.66999999999996</v>
      </c>
      <c r="L133" s="10">
        <f t="shared" si="25"/>
        <v>523.97</v>
      </c>
      <c r="M133" s="10">
        <f t="shared" si="25"/>
        <v>530.91999999999996</v>
      </c>
      <c r="N133" s="10">
        <f t="shared" si="25"/>
        <v>552.58000000000004</v>
      </c>
      <c r="O133" s="10">
        <f t="shared" si="25"/>
        <v>500.53000000000003</v>
      </c>
      <c r="P133" s="10">
        <f t="shared" si="25"/>
        <v>500.56</v>
      </c>
      <c r="Q133" s="10">
        <f t="shared" si="25"/>
        <v>495.96</v>
      </c>
      <c r="R133" s="8" t="str">
        <f t="shared" si="25"/>
        <v/>
      </c>
      <c r="T133" s="3" t="s">
        <v>31</v>
      </c>
      <c r="U133" s="11">
        <v>1401250</v>
      </c>
      <c r="V133" s="11">
        <v>1392720</v>
      </c>
      <c r="W133" s="11">
        <v>1383510</v>
      </c>
      <c r="X133" s="11">
        <v>1375190</v>
      </c>
      <c r="Y133" s="11">
        <v>1366250</v>
      </c>
      <c r="Z133" s="11">
        <v>1358850</v>
      </c>
      <c r="AA133" s="11">
        <v>1350700</v>
      </c>
      <c r="AB133" s="11">
        <v>1342920</v>
      </c>
      <c r="AC133" s="11">
        <v>1338440</v>
      </c>
      <c r="AD133" s="11">
        <v>1335740</v>
      </c>
      <c r="AE133" s="11">
        <v>1333290</v>
      </c>
      <c r="AF133" s="11">
        <v>1329660</v>
      </c>
      <c r="AG133" s="11">
        <v>1325217</v>
      </c>
      <c r="AH133" s="11">
        <v>1320174</v>
      </c>
      <c r="AI133" s="11">
        <v>1315819</v>
      </c>
      <c r="AJ133" s="11">
        <v>1314870</v>
      </c>
      <c r="AK133" s="11">
        <v>1315944</v>
      </c>
    </row>
    <row r="134" spans="1:37" x14ac:dyDescent="0.3">
      <c r="A134" s="8" t="s">
        <v>32</v>
      </c>
      <c r="B134" s="8">
        <f t="shared" si="25"/>
        <v>471.71999999999997</v>
      </c>
      <c r="C134" s="8">
        <f t="shared" si="25"/>
        <v>477.41000000000008</v>
      </c>
      <c r="D134" s="8">
        <f t="shared" si="25"/>
        <v>471.27</v>
      </c>
      <c r="E134" s="10">
        <f t="shared" si="25"/>
        <v>469.55999999999995</v>
      </c>
      <c r="F134" s="10">
        <f t="shared" si="25"/>
        <v>468.91999999999996</v>
      </c>
      <c r="G134" s="10">
        <f t="shared" si="25"/>
        <v>472.9</v>
      </c>
      <c r="H134" s="10">
        <f t="shared" si="25"/>
        <v>481.69000000000005</v>
      </c>
      <c r="I134" s="10">
        <f t="shared" si="25"/>
        <v>481.46000000000004</v>
      </c>
      <c r="J134" s="10">
        <f t="shared" si="25"/>
        <v>477.46</v>
      </c>
      <c r="K134" s="10">
        <f t="shared" si="25"/>
        <v>484.85</v>
      </c>
      <c r="L134" s="10">
        <f t="shared" si="25"/>
        <v>440.66</v>
      </c>
      <c r="M134" s="10">
        <f t="shared" si="25"/>
        <v>439.76</v>
      </c>
      <c r="N134" s="10">
        <f t="shared" si="25"/>
        <v>442.63</v>
      </c>
      <c r="O134" s="10">
        <f t="shared" si="25"/>
        <v>424.15999999999997</v>
      </c>
      <c r="P134" s="10">
        <f t="shared" si="25"/>
        <v>423.78000000000003</v>
      </c>
      <c r="Q134" s="10">
        <f t="shared" si="25"/>
        <v>424.59000000000003</v>
      </c>
      <c r="R134" s="8" t="str">
        <f t="shared" si="25"/>
        <v/>
      </c>
      <c r="T134" s="3" t="s">
        <v>32</v>
      </c>
      <c r="U134" s="11">
        <v>10775627</v>
      </c>
      <c r="V134" s="11">
        <v>10835989</v>
      </c>
      <c r="W134" s="11">
        <v>10888274</v>
      </c>
      <c r="X134" s="11">
        <v>10915770</v>
      </c>
      <c r="Y134" s="11">
        <v>10940369</v>
      </c>
      <c r="Z134" s="11">
        <v>10969912</v>
      </c>
      <c r="AA134" s="11">
        <v>11004716</v>
      </c>
      <c r="AB134" s="11">
        <v>11036008</v>
      </c>
      <c r="AC134" s="11">
        <v>11060937</v>
      </c>
      <c r="AD134" s="11">
        <v>11094745</v>
      </c>
      <c r="AE134" s="11">
        <v>11119289</v>
      </c>
      <c r="AF134" s="11">
        <v>11123392</v>
      </c>
      <c r="AG134" s="11">
        <v>11086406</v>
      </c>
      <c r="AH134" s="11">
        <v>11003615</v>
      </c>
      <c r="AI134" s="11">
        <v>10926807</v>
      </c>
      <c r="AJ134" s="11">
        <v>10858018</v>
      </c>
      <c r="AK134" s="11">
        <v>10783748</v>
      </c>
    </row>
    <row r="135" spans="1:37" x14ac:dyDescent="0.3">
      <c r="A135" s="8" t="s">
        <v>33</v>
      </c>
      <c r="B135" s="8">
        <f t="shared" si="25"/>
        <v>367.78999999999996</v>
      </c>
      <c r="C135" s="8">
        <f t="shared" si="25"/>
        <v>359.45</v>
      </c>
      <c r="D135" s="8">
        <f t="shared" si="25"/>
        <v>353.64000000000004</v>
      </c>
      <c r="E135" s="10">
        <f t="shared" si="25"/>
        <v>345</v>
      </c>
      <c r="F135" s="10">
        <f t="shared" si="25"/>
        <v>341.7</v>
      </c>
      <c r="G135" s="10">
        <f t="shared" si="25"/>
        <v>336.10999999999996</v>
      </c>
      <c r="H135" s="10">
        <f t="shared" si="25"/>
        <v>331.49</v>
      </c>
      <c r="I135" s="10">
        <f t="shared" si="25"/>
        <v>327.19</v>
      </c>
      <c r="J135" s="10">
        <f t="shared" si="25"/>
        <v>322.53999999999996</v>
      </c>
      <c r="K135" s="10">
        <f t="shared" si="25"/>
        <v>318.70999999999998</v>
      </c>
      <c r="L135" s="10">
        <f t="shared" si="25"/>
        <v>315.18</v>
      </c>
      <c r="M135" s="10">
        <f t="shared" si="25"/>
        <v>308.92</v>
      </c>
      <c r="N135" s="10">
        <f t="shared" si="25"/>
        <v>299.31</v>
      </c>
      <c r="O135" s="10">
        <f t="shared" si="25"/>
        <v>296.34000000000003</v>
      </c>
      <c r="P135" s="10">
        <f t="shared" si="25"/>
        <v>296.63</v>
      </c>
      <c r="Q135" s="10">
        <f t="shared" si="25"/>
        <v>297.89999999999998</v>
      </c>
      <c r="R135" s="8" t="str">
        <f t="shared" si="25"/>
        <v/>
      </c>
      <c r="T135" s="3" t="s">
        <v>33</v>
      </c>
      <c r="U135" s="11">
        <v>40470182</v>
      </c>
      <c r="V135" s="11">
        <v>40665545</v>
      </c>
      <c r="W135" s="11">
        <v>41035278</v>
      </c>
      <c r="X135" s="11">
        <v>41827838</v>
      </c>
      <c r="Y135" s="11">
        <v>42547451</v>
      </c>
      <c r="Z135" s="11">
        <v>43296338</v>
      </c>
      <c r="AA135" s="11">
        <v>44009971</v>
      </c>
      <c r="AB135" s="11">
        <v>44784666</v>
      </c>
      <c r="AC135" s="11">
        <v>45668939</v>
      </c>
      <c r="AD135" s="11">
        <v>46239273</v>
      </c>
      <c r="AE135" s="11">
        <v>46486619</v>
      </c>
      <c r="AF135" s="11">
        <v>46667174</v>
      </c>
      <c r="AG135" s="11">
        <v>46818219</v>
      </c>
      <c r="AH135" s="11">
        <v>46727890</v>
      </c>
      <c r="AI135" s="11">
        <v>46512199</v>
      </c>
      <c r="AJ135" s="11">
        <v>46449565</v>
      </c>
      <c r="AK135" s="11">
        <v>46440099</v>
      </c>
    </row>
    <row r="136" spans="1:37" x14ac:dyDescent="0.3">
      <c r="A136" s="8" t="s">
        <v>34</v>
      </c>
      <c r="B136" s="8">
        <f t="shared" si="25"/>
        <v>797</v>
      </c>
      <c r="C136" s="8">
        <f t="shared" si="25"/>
        <v>782.7</v>
      </c>
      <c r="D136" s="8">
        <f t="shared" si="25"/>
        <v>771.26</v>
      </c>
      <c r="E136" s="10">
        <f t="shared" si="25"/>
        <v>754.56999999999994</v>
      </c>
      <c r="F136" s="10">
        <f t="shared" si="25"/>
        <v>739.04</v>
      </c>
      <c r="G136" s="10">
        <f t="shared" si="25"/>
        <v>722.49</v>
      </c>
      <c r="H136" s="10">
        <f t="shared" si="25"/>
        <v>711.11</v>
      </c>
      <c r="I136" s="10">
        <f t="shared" si="25"/>
        <v>706.01</v>
      </c>
      <c r="J136" s="10">
        <f t="shared" si="25"/>
        <v>690.27</v>
      </c>
      <c r="K136" s="10">
        <f t="shared" si="25"/>
        <v>666.1099999999999</v>
      </c>
      <c r="L136" s="10">
        <f t="shared" si="25"/>
        <v>642.79999999999995</v>
      </c>
      <c r="M136" s="10">
        <f t="shared" si="25"/>
        <v>635.66</v>
      </c>
      <c r="N136" s="10">
        <f t="shared" si="25"/>
        <v>634.12</v>
      </c>
      <c r="O136" s="10">
        <f t="shared" si="25"/>
        <v>628.5</v>
      </c>
      <c r="P136" s="10">
        <f t="shared" si="25"/>
        <v>620.57999999999993</v>
      </c>
      <c r="Q136" s="10">
        <f t="shared" si="25"/>
        <v>612.76</v>
      </c>
      <c r="R136" s="8" t="str">
        <f t="shared" si="25"/>
        <v/>
      </c>
      <c r="T136" s="3" t="s">
        <v>34</v>
      </c>
      <c r="U136" s="11">
        <v>60545022</v>
      </c>
      <c r="V136" s="11">
        <v>60979315</v>
      </c>
      <c r="W136" s="11">
        <v>61424036</v>
      </c>
      <c r="X136" s="11">
        <v>61864088</v>
      </c>
      <c r="Y136" s="11">
        <v>62292241</v>
      </c>
      <c r="Z136" s="11">
        <v>62772870</v>
      </c>
      <c r="AA136" s="11">
        <v>63229635</v>
      </c>
      <c r="AB136" s="11">
        <v>63645065</v>
      </c>
      <c r="AC136" s="11">
        <v>64007193</v>
      </c>
      <c r="AD136" s="11">
        <v>64350226</v>
      </c>
      <c r="AE136" s="11">
        <v>64658856</v>
      </c>
      <c r="AF136" s="11">
        <v>64978721</v>
      </c>
      <c r="AG136" s="11">
        <v>65276983</v>
      </c>
      <c r="AH136" s="11">
        <v>65600350</v>
      </c>
      <c r="AI136" s="11">
        <v>65942093</v>
      </c>
      <c r="AJ136" s="11">
        <v>66488186</v>
      </c>
      <c r="AK136" s="11">
        <v>66759950</v>
      </c>
    </row>
    <row r="137" spans="1:37" x14ac:dyDescent="0.3">
      <c r="A137" s="8" t="s">
        <v>35</v>
      </c>
      <c r="B137" s="8" t="str">
        <f t="shared" si="25"/>
        <v/>
      </c>
      <c r="C137" s="8" t="str">
        <f t="shared" si="25"/>
        <v/>
      </c>
      <c r="D137" s="8" t="str">
        <f t="shared" si="25"/>
        <v/>
      </c>
      <c r="E137" s="8" t="str">
        <f t="shared" si="25"/>
        <v/>
      </c>
      <c r="F137" s="8" t="str">
        <f t="shared" si="25"/>
        <v/>
      </c>
      <c r="G137" s="8" t="str">
        <f t="shared" si="25"/>
        <v/>
      </c>
      <c r="H137" s="8" t="str">
        <f t="shared" si="25"/>
        <v/>
      </c>
      <c r="I137" s="8" t="str">
        <f t="shared" si="25"/>
        <v/>
      </c>
      <c r="J137" s="8" t="str">
        <f t="shared" si="25"/>
        <v/>
      </c>
      <c r="K137" s="8" t="str">
        <f t="shared" si="25"/>
        <v/>
      </c>
      <c r="L137" s="8">
        <f t="shared" si="25"/>
        <v>561.91999999999996</v>
      </c>
      <c r="M137" s="8">
        <f t="shared" si="25"/>
        <v>568.20000000000005</v>
      </c>
      <c r="N137" s="8">
        <f t="shared" si="25"/>
        <v>588.63</v>
      </c>
      <c r="O137" s="8">
        <f t="shared" si="25"/>
        <v>586.04</v>
      </c>
      <c r="P137" s="8">
        <f t="shared" si="25"/>
        <v>591.02</v>
      </c>
      <c r="Q137" s="8">
        <f t="shared" si="25"/>
        <v>556.30000000000007</v>
      </c>
      <c r="R137" s="8" t="str">
        <f t="shared" si="25"/>
        <v/>
      </c>
      <c r="T137" s="3" t="s">
        <v>35</v>
      </c>
      <c r="U137" s="11">
        <v>4497735</v>
      </c>
      <c r="V137" s="11">
        <v>4295406</v>
      </c>
      <c r="W137" s="11">
        <v>4305494</v>
      </c>
      <c r="X137" s="11">
        <v>4305384</v>
      </c>
      <c r="Y137" s="11">
        <v>4305725</v>
      </c>
      <c r="Z137" s="11">
        <v>4310861</v>
      </c>
      <c r="AA137" s="11">
        <v>4312487</v>
      </c>
      <c r="AB137" s="11">
        <v>4313530</v>
      </c>
      <c r="AC137" s="11">
        <v>4311967</v>
      </c>
      <c r="AD137" s="11">
        <v>4309796</v>
      </c>
      <c r="AE137" s="11">
        <v>4302847</v>
      </c>
      <c r="AF137" s="11">
        <v>4289857</v>
      </c>
      <c r="AG137" s="11">
        <v>4275984</v>
      </c>
      <c r="AH137" s="11">
        <v>4262140</v>
      </c>
      <c r="AI137" s="11">
        <v>4246809</v>
      </c>
      <c r="AJ137" s="11">
        <v>4225316</v>
      </c>
      <c r="AK137" s="11">
        <v>4190669</v>
      </c>
    </row>
    <row r="138" spans="1:37" x14ac:dyDescent="0.3">
      <c r="A138" s="8" t="s">
        <v>36</v>
      </c>
      <c r="B138" s="8" t="str">
        <f t="shared" si="25"/>
        <v/>
      </c>
      <c r="C138" s="8" t="str">
        <f t="shared" si="25"/>
        <v/>
      </c>
      <c r="D138" s="8" t="str">
        <f t="shared" si="25"/>
        <v/>
      </c>
      <c r="E138" s="10">
        <f t="shared" si="25"/>
        <v>415.89</v>
      </c>
      <c r="F138" s="10">
        <f t="shared" si="25"/>
        <v>398.65000000000003</v>
      </c>
      <c r="G138" s="10">
        <f t="shared" si="25"/>
        <v>399.90999999999997</v>
      </c>
      <c r="H138" s="10">
        <f t="shared" si="25"/>
        <v>393.9</v>
      </c>
      <c r="I138" s="10">
        <f t="shared" si="25"/>
        <v>384.48</v>
      </c>
      <c r="J138" s="10">
        <f t="shared" si="25"/>
        <v>372.74</v>
      </c>
      <c r="K138" s="10">
        <f t="shared" si="25"/>
        <v>362.60999999999996</v>
      </c>
      <c r="L138" s="10">
        <f t="shared" si="25"/>
        <v>357.09000000000003</v>
      </c>
      <c r="M138" s="10">
        <f t="shared" si="25"/>
        <v>343.95000000000005</v>
      </c>
      <c r="N138" s="10">
        <f t="shared" si="25"/>
        <v>342.16</v>
      </c>
      <c r="O138" s="10">
        <f t="shared" si="25"/>
        <v>331.16</v>
      </c>
      <c r="P138" s="10">
        <f t="shared" si="25"/>
        <v>321.08999999999997</v>
      </c>
      <c r="Q138" s="10">
        <f t="shared" si="25"/>
        <v>319.54999999999995</v>
      </c>
      <c r="R138" s="8" t="str">
        <f t="shared" si="25"/>
        <v/>
      </c>
      <c r="T138" s="3" t="s">
        <v>36</v>
      </c>
      <c r="U138" s="11">
        <v>56923524</v>
      </c>
      <c r="V138" s="11">
        <v>56960692</v>
      </c>
      <c r="W138" s="11">
        <v>56987507</v>
      </c>
      <c r="X138" s="11">
        <v>57130506</v>
      </c>
      <c r="Y138" s="11">
        <v>57495900</v>
      </c>
      <c r="Z138" s="11">
        <v>57874753</v>
      </c>
      <c r="AA138" s="11">
        <v>58064214</v>
      </c>
      <c r="AB138" s="11">
        <v>58223744</v>
      </c>
      <c r="AC138" s="11">
        <v>58652875</v>
      </c>
      <c r="AD138" s="11">
        <v>59000586</v>
      </c>
      <c r="AE138" s="11">
        <v>59190143</v>
      </c>
      <c r="AF138" s="11">
        <v>59364690</v>
      </c>
      <c r="AG138" s="11">
        <v>59394207</v>
      </c>
      <c r="AH138" s="11">
        <v>59685227</v>
      </c>
      <c r="AI138" s="11">
        <v>60782668</v>
      </c>
      <c r="AJ138" s="11">
        <v>60795612</v>
      </c>
      <c r="AK138" s="11">
        <v>60665551</v>
      </c>
    </row>
    <row r="139" spans="1:37" x14ac:dyDescent="0.3">
      <c r="A139" s="8" t="s">
        <v>37</v>
      </c>
      <c r="B139" s="8">
        <f t="shared" si="25"/>
        <v>452.28999999999996</v>
      </c>
      <c r="C139" s="8" t="str">
        <f t="shared" si="25"/>
        <v/>
      </c>
      <c r="D139" s="8" t="str">
        <f t="shared" si="25"/>
        <v/>
      </c>
      <c r="E139" s="8" t="str">
        <f t="shared" si="25"/>
        <v/>
      </c>
      <c r="F139" s="8" t="str">
        <f t="shared" si="25"/>
        <v/>
      </c>
      <c r="G139" s="8">
        <f t="shared" si="25"/>
        <v>375.03999999999996</v>
      </c>
      <c r="H139" s="8">
        <f t="shared" si="25"/>
        <v>369.69</v>
      </c>
      <c r="I139" s="8">
        <f t="shared" si="25"/>
        <v>371.95</v>
      </c>
      <c r="J139" s="8">
        <f t="shared" si="25"/>
        <v>375.38</v>
      </c>
      <c r="K139" s="8">
        <f t="shared" si="25"/>
        <v>376.23</v>
      </c>
      <c r="L139" s="8">
        <f t="shared" si="25"/>
        <v>356.62</v>
      </c>
      <c r="M139" s="8">
        <f t="shared" si="25"/>
        <v>351.16999999999996</v>
      </c>
      <c r="N139" s="8">
        <f t="shared" si="25"/>
        <v>346.09000000000003</v>
      </c>
      <c r="O139" s="8">
        <f t="shared" si="25"/>
        <v>340.86</v>
      </c>
      <c r="P139" s="8">
        <f t="shared" si="25"/>
        <v>341.58000000000004</v>
      </c>
      <c r="Q139" s="8">
        <f t="shared" si="25"/>
        <v>341.53</v>
      </c>
      <c r="R139" s="8" t="str">
        <f t="shared" si="25"/>
        <v/>
      </c>
      <c r="T139" s="3" t="s">
        <v>37</v>
      </c>
      <c r="U139" s="11">
        <v>690497</v>
      </c>
      <c r="V139" s="11">
        <v>697549</v>
      </c>
      <c r="W139" s="11">
        <v>705539</v>
      </c>
      <c r="X139" s="11">
        <v>713720</v>
      </c>
      <c r="Y139" s="11">
        <v>722893</v>
      </c>
      <c r="Z139" s="11">
        <v>733067</v>
      </c>
      <c r="AA139" s="11">
        <v>744013</v>
      </c>
      <c r="AB139" s="11">
        <v>757916</v>
      </c>
      <c r="AC139" s="11">
        <v>776333</v>
      </c>
      <c r="AD139" s="11">
        <v>796930</v>
      </c>
      <c r="AE139" s="11">
        <v>819140</v>
      </c>
      <c r="AF139" s="11">
        <v>839751</v>
      </c>
      <c r="AG139" s="11">
        <v>862011</v>
      </c>
      <c r="AH139" s="11">
        <v>865878</v>
      </c>
      <c r="AI139" s="11">
        <v>858000</v>
      </c>
      <c r="AJ139" s="11">
        <v>847008</v>
      </c>
      <c r="AK139" s="11">
        <v>848319</v>
      </c>
    </row>
    <row r="140" spans="1:37" x14ac:dyDescent="0.3">
      <c r="A140" s="8" t="s">
        <v>38</v>
      </c>
      <c r="B140" s="8">
        <f t="shared" si="25"/>
        <v>875.39</v>
      </c>
      <c r="C140" s="8">
        <f t="shared" si="25"/>
        <v>821.61</v>
      </c>
      <c r="D140" s="8">
        <f t="shared" si="25"/>
        <v>777.13</v>
      </c>
      <c r="E140" s="10">
        <f t="shared" si="25"/>
        <v>782.64</v>
      </c>
      <c r="F140" s="10">
        <f t="shared" si="25"/>
        <v>774.42</v>
      </c>
      <c r="G140" s="10">
        <f t="shared" si="25"/>
        <v>769.22</v>
      </c>
      <c r="H140" s="10">
        <f t="shared" si="25"/>
        <v>760.81000000000006</v>
      </c>
      <c r="I140" s="10">
        <f t="shared" si="25"/>
        <v>757.13</v>
      </c>
      <c r="J140" s="10">
        <f t="shared" si="25"/>
        <v>746.08</v>
      </c>
      <c r="K140" s="10">
        <f t="shared" si="25"/>
        <v>640.14</v>
      </c>
      <c r="L140" s="10">
        <f t="shared" si="25"/>
        <v>551.47</v>
      </c>
      <c r="M140" s="10">
        <f t="shared" si="25"/>
        <v>588.43999999999994</v>
      </c>
      <c r="N140" s="10">
        <f t="shared" si="25"/>
        <v>588.51</v>
      </c>
      <c r="O140" s="10">
        <f t="shared" si="25"/>
        <v>579.98</v>
      </c>
      <c r="P140" s="10">
        <f t="shared" si="25"/>
        <v>565.70999999999992</v>
      </c>
      <c r="Q140" s="10">
        <f t="shared" si="25"/>
        <v>569.44999999999993</v>
      </c>
      <c r="R140" s="8" t="str">
        <f t="shared" si="25"/>
        <v/>
      </c>
      <c r="T140" s="3" t="s">
        <v>38</v>
      </c>
      <c r="U140" s="11">
        <v>2381715</v>
      </c>
      <c r="V140" s="11">
        <v>2353384</v>
      </c>
      <c r="W140" s="11">
        <v>2320956</v>
      </c>
      <c r="X140" s="11">
        <v>2299390</v>
      </c>
      <c r="Y140" s="11">
        <v>2276520</v>
      </c>
      <c r="Z140" s="11">
        <v>2249724</v>
      </c>
      <c r="AA140" s="11">
        <v>2227874</v>
      </c>
      <c r="AB140" s="11">
        <v>2208840</v>
      </c>
      <c r="AC140" s="11">
        <v>2191810</v>
      </c>
      <c r="AD140" s="11">
        <v>2162834</v>
      </c>
      <c r="AE140" s="11">
        <v>2120504</v>
      </c>
      <c r="AF140" s="11">
        <v>2074605</v>
      </c>
      <c r="AG140" s="11">
        <v>2044813</v>
      </c>
      <c r="AH140" s="11">
        <v>2023825</v>
      </c>
      <c r="AI140" s="11">
        <v>2001468</v>
      </c>
      <c r="AJ140" s="11">
        <v>1986096</v>
      </c>
      <c r="AK140" s="11">
        <v>1968957</v>
      </c>
    </row>
    <row r="141" spans="1:37" x14ac:dyDescent="0.3">
      <c r="A141" s="8" t="s">
        <v>39</v>
      </c>
      <c r="B141" s="8">
        <f t="shared" si="25"/>
        <v>883.32</v>
      </c>
      <c r="C141" s="8">
        <f t="shared" si="25"/>
        <v>830.81999999999994</v>
      </c>
      <c r="D141" s="8">
        <f t="shared" si="25"/>
        <v>804.02</v>
      </c>
      <c r="E141" s="10">
        <f t="shared" si="25"/>
        <v>776.53000000000009</v>
      </c>
      <c r="F141" s="10">
        <f t="shared" si="25"/>
        <v>743.71</v>
      </c>
      <c r="G141" s="10">
        <f t="shared" si="25"/>
        <v>708.78</v>
      </c>
      <c r="H141" s="10">
        <f t="shared" si="25"/>
        <v>688.82</v>
      </c>
      <c r="I141" s="10">
        <f t="shared" si="25"/>
        <v>688.26</v>
      </c>
      <c r="J141" s="10">
        <f t="shared" si="25"/>
        <v>683.66</v>
      </c>
      <c r="K141" s="10">
        <f t="shared" si="25"/>
        <v>680.32</v>
      </c>
      <c r="L141" s="10">
        <f t="shared" si="25"/>
        <v>695.43000000000006</v>
      </c>
      <c r="M141" s="10">
        <f t="shared" si="25"/>
        <v>742.89</v>
      </c>
      <c r="N141" s="10">
        <f t="shared" si="25"/>
        <v>743.23</v>
      </c>
      <c r="O141" s="10">
        <f t="shared" si="25"/>
        <v>728.20999999999992</v>
      </c>
      <c r="P141" s="10">
        <f t="shared" si="25"/>
        <v>722.15</v>
      </c>
      <c r="Q141" s="10">
        <f t="shared" si="25"/>
        <v>696.62</v>
      </c>
      <c r="R141" s="8" t="str">
        <f t="shared" si="25"/>
        <v/>
      </c>
      <c r="T141" s="3" t="s">
        <v>39</v>
      </c>
      <c r="U141" s="11">
        <v>3512074</v>
      </c>
      <c r="V141" s="11">
        <v>3486998</v>
      </c>
      <c r="W141" s="11">
        <v>3454637</v>
      </c>
      <c r="X141" s="11">
        <v>3431497</v>
      </c>
      <c r="Y141" s="11">
        <v>3398929</v>
      </c>
      <c r="Z141" s="11">
        <v>3355220</v>
      </c>
      <c r="AA141" s="11">
        <v>3289835</v>
      </c>
      <c r="AB141" s="11">
        <v>3249983</v>
      </c>
      <c r="AC141" s="11">
        <v>3212605</v>
      </c>
      <c r="AD141" s="11">
        <v>3183856</v>
      </c>
      <c r="AE141" s="11">
        <v>3141976</v>
      </c>
      <c r="AF141" s="11">
        <v>3052588</v>
      </c>
      <c r="AG141" s="11">
        <v>3003641</v>
      </c>
      <c r="AH141" s="11">
        <v>2971905</v>
      </c>
      <c r="AI141" s="11">
        <v>2943472</v>
      </c>
      <c r="AJ141" s="11">
        <v>2921262</v>
      </c>
      <c r="AK141" s="11">
        <v>2888558</v>
      </c>
    </row>
    <row r="142" spans="1:37" x14ac:dyDescent="0.3">
      <c r="A142" s="8" t="s">
        <v>40</v>
      </c>
      <c r="B142" s="8" t="str">
        <f t="shared" si="25"/>
        <v/>
      </c>
      <c r="C142" s="8" t="str">
        <f t="shared" si="25"/>
        <v/>
      </c>
      <c r="D142" s="8" t="str">
        <f t="shared" si="25"/>
        <v/>
      </c>
      <c r="E142" s="8">
        <f t="shared" si="25"/>
        <v>789.53</v>
      </c>
      <c r="F142" s="8">
        <f t="shared" si="25"/>
        <v>788.77</v>
      </c>
      <c r="G142" s="8">
        <f t="shared" si="25"/>
        <v>791.45</v>
      </c>
      <c r="H142" s="8">
        <f t="shared" si="25"/>
        <v>797.72</v>
      </c>
      <c r="I142" s="8">
        <f t="shared" si="25"/>
        <v>718.58999999999992</v>
      </c>
      <c r="J142" s="8">
        <f t="shared" si="25"/>
        <v>710.5</v>
      </c>
      <c r="K142" s="8">
        <f t="shared" si="25"/>
        <v>714.37999999999988</v>
      </c>
      <c r="L142" s="8">
        <f t="shared" si="25"/>
        <v>718.18</v>
      </c>
      <c r="M142" s="8">
        <f t="shared" si="25"/>
        <v>718.73</v>
      </c>
      <c r="N142" s="8" t="str">
        <f t="shared" si="25"/>
        <v/>
      </c>
      <c r="O142" s="8" t="str">
        <f t="shared" si="25"/>
        <v/>
      </c>
      <c r="P142" s="8" t="str">
        <f t="shared" si="25"/>
        <v/>
      </c>
      <c r="Q142" s="8" t="str">
        <f t="shared" si="25"/>
        <v/>
      </c>
      <c r="R142" s="8" t="str">
        <f t="shared" si="25"/>
        <v/>
      </c>
      <c r="T142" s="3" t="s">
        <v>40</v>
      </c>
      <c r="U142" s="11">
        <v>10221644</v>
      </c>
      <c r="V142" s="11">
        <v>10200298</v>
      </c>
      <c r="W142" s="11">
        <v>10174853</v>
      </c>
      <c r="X142" s="11">
        <v>10142362</v>
      </c>
      <c r="Y142" s="11">
        <v>10116742</v>
      </c>
      <c r="Z142" s="11">
        <v>10097549</v>
      </c>
      <c r="AA142" s="11">
        <v>10076581</v>
      </c>
      <c r="AB142" s="11">
        <v>10066158</v>
      </c>
      <c r="AC142" s="11">
        <v>10045401</v>
      </c>
      <c r="AD142" s="11">
        <v>10030975</v>
      </c>
      <c r="AE142" s="11">
        <v>10014324</v>
      </c>
      <c r="AF142" s="11">
        <v>9985722</v>
      </c>
      <c r="AG142" s="11">
        <v>9931925</v>
      </c>
      <c r="AH142" s="11">
        <v>9908798</v>
      </c>
      <c r="AI142" s="11">
        <v>9877365</v>
      </c>
      <c r="AJ142" s="11">
        <v>9855571</v>
      </c>
      <c r="AK142" s="11">
        <v>9830485</v>
      </c>
    </row>
    <row r="143" spans="1:37" x14ac:dyDescent="0.3">
      <c r="A143" s="8" t="s">
        <v>41</v>
      </c>
      <c r="B143" s="8" t="str">
        <f t="shared" si="25"/>
        <v/>
      </c>
      <c r="C143" s="8" t="str">
        <f t="shared" si="25"/>
        <v/>
      </c>
      <c r="D143" s="8" t="str">
        <f t="shared" si="25"/>
        <v/>
      </c>
      <c r="E143" s="8" t="str">
        <f t="shared" si="25"/>
        <v/>
      </c>
      <c r="F143" s="8" t="str">
        <f t="shared" si="25"/>
        <v/>
      </c>
      <c r="G143" s="8" t="str">
        <f t="shared" si="25"/>
        <v/>
      </c>
      <c r="H143" s="8" t="str">
        <f t="shared" si="25"/>
        <v/>
      </c>
      <c r="I143" s="8" t="str">
        <f t="shared" si="25"/>
        <v/>
      </c>
      <c r="J143" s="8" t="str">
        <f t="shared" si="25"/>
        <v/>
      </c>
      <c r="K143" s="8" t="str">
        <f t="shared" si="25"/>
        <v/>
      </c>
      <c r="L143" s="8" t="str">
        <f t="shared" si="25"/>
        <v/>
      </c>
      <c r="M143" s="8" t="str">
        <f t="shared" si="25"/>
        <v/>
      </c>
      <c r="N143" s="8" t="str">
        <f t="shared" si="25"/>
        <v/>
      </c>
      <c r="O143" s="8" t="str">
        <f t="shared" si="25"/>
        <v/>
      </c>
      <c r="P143" s="8" t="str">
        <f t="shared" si="25"/>
        <v/>
      </c>
      <c r="Q143" s="8" t="str">
        <f t="shared" si="25"/>
        <v/>
      </c>
      <c r="R143" s="8" t="str">
        <f t="shared" si="25"/>
        <v/>
      </c>
      <c r="T143" s="3" t="s">
        <v>41</v>
      </c>
      <c r="U143" s="11">
        <v>15863950</v>
      </c>
      <c r="V143" s="11">
        <v>15987075</v>
      </c>
      <c r="W143" s="11">
        <v>16105285</v>
      </c>
      <c r="X143" s="11">
        <v>16192572</v>
      </c>
      <c r="Y143" s="11">
        <v>16258032</v>
      </c>
      <c r="Z143" s="11">
        <v>16305526</v>
      </c>
      <c r="AA143" s="11">
        <v>16334210</v>
      </c>
      <c r="AB143" s="11">
        <v>16357992</v>
      </c>
      <c r="AC143" s="11">
        <v>16405399</v>
      </c>
      <c r="AD143" s="11">
        <v>16485787</v>
      </c>
      <c r="AE143" s="11">
        <v>16574989</v>
      </c>
      <c r="AF143" s="11">
        <v>16655799</v>
      </c>
      <c r="AG143" s="11">
        <v>16730348</v>
      </c>
      <c r="AH143" s="11">
        <v>16779575</v>
      </c>
      <c r="AI143" s="11">
        <v>16829289</v>
      </c>
      <c r="AJ143" s="11">
        <v>16900726</v>
      </c>
      <c r="AK143" s="11">
        <v>16979120</v>
      </c>
    </row>
    <row r="144" spans="1:37" x14ac:dyDescent="0.3">
      <c r="A144" s="8" t="s">
        <v>42</v>
      </c>
      <c r="B144" s="8">
        <f t="shared" si="25"/>
        <v>794.77</v>
      </c>
      <c r="C144" s="8">
        <f t="shared" si="25"/>
        <v>784.78</v>
      </c>
      <c r="D144" s="8">
        <f t="shared" si="25"/>
        <v>780.65</v>
      </c>
      <c r="E144" s="10">
        <f t="shared" si="25"/>
        <v>773.34</v>
      </c>
      <c r="F144" s="10">
        <f t="shared" si="25"/>
        <v>773.45</v>
      </c>
      <c r="G144" s="10">
        <f t="shared" si="25"/>
        <v>768.7</v>
      </c>
      <c r="H144" s="10">
        <f t="shared" si="25"/>
        <v>766.19999999999993</v>
      </c>
      <c r="I144" s="10">
        <f t="shared" si="25"/>
        <v>774.70999999999992</v>
      </c>
      <c r="J144" s="10">
        <f t="shared" si="25"/>
        <v>767.89</v>
      </c>
      <c r="K144" s="10">
        <f t="shared" si="25"/>
        <v>765.89</v>
      </c>
      <c r="L144" s="10">
        <f t="shared" si="25"/>
        <v>762.93</v>
      </c>
      <c r="M144" s="10">
        <f t="shared" si="25"/>
        <v>764.72</v>
      </c>
      <c r="N144" s="10">
        <f t="shared" si="25"/>
        <v>767.39</v>
      </c>
      <c r="O144" s="10">
        <f t="shared" si="25"/>
        <v>764.5</v>
      </c>
      <c r="P144" s="10">
        <f t="shared" si="25"/>
        <v>758.81</v>
      </c>
      <c r="Q144" s="10">
        <f t="shared" si="25"/>
        <v>754.51</v>
      </c>
      <c r="R144" s="8" t="str">
        <f t="shared" si="25"/>
        <v/>
      </c>
      <c r="T144" s="3" t="s">
        <v>42</v>
      </c>
      <c r="U144" s="11">
        <v>8002186</v>
      </c>
      <c r="V144" s="11">
        <v>8020946</v>
      </c>
      <c r="W144" s="11">
        <v>8063640</v>
      </c>
      <c r="X144" s="11">
        <v>8100273</v>
      </c>
      <c r="Y144" s="11">
        <v>8142573</v>
      </c>
      <c r="Z144" s="11">
        <v>8201359</v>
      </c>
      <c r="AA144" s="11">
        <v>8254298</v>
      </c>
      <c r="AB144" s="11">
        <v>8282984</v>
      </c>
      <c r="AC144" s="11">
        <v>8307989</v>
      </c>
      <c r="AD144" s="11">
        <v>8335003</v>
      </c>
      <c r="AE144" s="11">
        <v>8351643</v>
      </c>
      <c r="AF144" s="11">
        <v>8375164</v>
      </c>
      <c r="AG144" s="11">
        <v>8408121</v>
      </c>
      <c r="AH144" s="11">
        <v>8451860</v>
      </c>
      <c r="AI144" s="11">
        <v>8506889</v>
      </c>
      <c r="AJ144" s="11">
        <v>8576261</v>
      </c>
      <c r="AK144" s="11">
        <v>8690076</v>
      </c>
    </row>
    <row r="145" spans="1:37" x14ac:dyDescent="0.3">
      <c r="A145" s="8" t="s">
        <v>43</v>
      </c>
      <c r="B145" s="8" t="str">
        <f t="shared" ref="B145:R151" si="26">IF(AND(B29&lt;&gt;"",B57&lt;&gt;"",B85&lt;&gt;""),B29+B57+B85,"")</f>
        <v/>
      </c>
      <c r="C145" s="8" t="str">
        <f t="shared" si="26"/>
        <v/>
      </c>
      <c r="D145" s="8" t="str">
        <f t="shared" si="26"/>
        <v/>
      </c>
      <c r="E145" s="8" t="str">
        <f t="shared" si="26"/>
        <v/>
      </c>
      <c r="F145" s="8" t="str">
        <f t="shared" si="26"/>
        <v/>
      </c>
      <c r="G145" s="8" t="str">
        <f t="shared" si="26"/>
        <v/>
      </c>
      <c r="H145" s="8" t="str">
        <f t="shared" si="26"/>
        <v/>
      </c>
      <c r="I145" s="8">
        <f t="shared" si="26"/>
        <v>642.38</v>
      </c>
      <c r="J145" s="8">
        <f t="shared" si="26"/>
        <v>661.94999999999993</v>
      </c>
      <c r="K145" s="8">
        <f t="shared" si="26"/>
        <v>665.28</v>
      </c>
      <c r="L145" s="8">
        <f t="shared" si="26"/>
        <v>655.71</v>
      </c>
      <c r="M145" s="8">
        <f t="shared" si="26"/>
        <v>654.69000000000005</v>
      </c>
      <c r="N145" s="8" t="str">
        <f t="shared" si="26"/>
        <v/>
      </c>
      <c r="O145" s="8" t="str">
        <f t="shared" si="26"/>
        <v/>
      </c>
      <c r="P145" s="8" t="str">
        <f t="shared" si="26"/>
        <v/>
      </c>
      <c r="Q145" s="8" t="str">
        <f t="shared" si="26"/>
        <v/>
      </c>
      <c r="R145" s="8" t="str">
        <f t="shared" si="26"/>
        <v/>
      </c>
      <c r="T145" s="3" t="s">
        <v>43</v>
      </c>
      <c r="U145" s="11">
        <v>38263303</v>
      </c>
      <c r="V145" s="11">
        <v>38253955</v>
      </c>
      <c r="W145" s="11">
        <v>38242197</v>
      </c>
      <c r="X145" s="11">
        <v>38218531</v>
      </c>
      <c r="Y145" s="11">
        <v>38190608</v>
      </c>
      <c r="Z145" s="11">
        <v>38173835</v>
      </c>
      <c r="AA145" s="11">
        <v>38157055</v>
      </c>
      <c r="AB145" s="11">
        <v>38125479</v>
      </c>
      <c r="AC145" s="11">
        <v>38115641</v>
      </c>
      <c r="AD145" s="11">
        <v>38135876</v>
      </c>
      <c r="AE145" s="11">
        <v>38022869</v>
      </c>
      <c r="AF145" s="11">
        <v>38062718</v>
      </c>
      <c r="AG145" s="11">
        <v>38063792</v>
      </c>
      <c r="AH145" s="11">
        <v>38062535</v>
      </c>
      <c r="AI145" s="11">
        <v>38017856</v>
      </c>
      <c r="AJ145" s="11">
        <v>38005614</v>
      </c>
      <c r="AK145" s="11">
        <v>37967209</v>
      </c>
    </row>
    <row r="146" spans="1:37" x14ac:dyDescent="0.3">
      <c r="A146" s="8" t="s">
        <v>44</v>
      </c>
      <c r="B146" s="8">
        <f t="shared" si="26"/>
        <v>373.21999999999997</v>
      </c>
      <c r="C146" s="8">
        <f t="shared" si="26"/>
        <v>367.33000000000004</v>
      </c>
      <c r="D146" s="8">
        <f t="shared" si="26"/>
        <v>358.41999999999996</v>
      </c>
      <c r="E146" s="10">
        <f t="shared" si="26"/>
        <v>358.77000000000004</v>
      </c>
      <c r="F146" s="10">
        <f t="shared" si="26"/>
        <v>358.29</v>
      </c>
      <c r="G146" s="10">
        <f t="shared" si="26"/>
        <v>354.26</v>
      </c>
      <c r="H146" s="10">
        <f t="shared" si="26"/>
        <v>345.84000000000003</v>
      </c>
      <c r="I146" s="10">
        <f t="shared" si="26"/>
        <v>341.43</v>
      </c>
      <c r="J146" s="10">
        <f t="shared" si="26"/>
        <v>337.04999999999995</v>
      </c>
      <c r="K146" s="10">
        <f t="shared" si="26"/>
        <v>335.15000000000003</v>
      </c>
      <c r="L146" s="10">
        <f t="shared" si="26"/>
        <v>336.12</v>
      </c>
      <c r="M146" s="10">
        <f t="shared" si="26"/>
        <v>337.23</v>
      </c>
      <c r="N146" s="10">
        <f t="shared" si="26"/>
        <v>340.61</v>
      </c>
      <c r="O146" s="10">
        <f t="shared" si="26"/>
        <v>339.27</v>
      </c>
      <c r="P146" s="10">
        <f t="shared" si="26"/>
        <v>331.91</v>
      </c>
      <c r="Q146" s="10">
        <f t="shared" si="26"/>
        <v>340.05</v>
      </c>
      <c r="R146" s="8" t="str">
        <f t="shared" si="26"/>
        <v/>
      </c>
      <c r="T146" s="3" t="s">
        <v>44</v>
      </c>
      <c r="U146" s="11">
        <v>10249022</v>
      </c>
      <c r="V146" s="11">
        <v>10330774</v>
      </c>
      <c r="W146" s="11">
        <v>10394669</v>
      </c>
      <c r="X146" s="11">
        <v>10444592</v>
      </c>
      <c r="Y146" s="11">
        <v>10473050</v>
      </c>
      <c r="Z146" s="11">
        <v>10494672</v>
      </c>
      <c r="AA146" s="11">
        <v>10511988</v>
      </c>
      <c r="AB146" s="11">
        <v>10532588</v>
      </c>
      <c r="AC146" s="11">
        <v>10553339</v>
      </c>
      <c r="AD146" s="11">
        <v>10563014</v>
      </c>
      <c r="AE146" s="11">
        <v>10573479</v>
      </c>
      <c r="AF146" s="11">
        <v>10572721</v>
      </c>
      <c r="AG146" s="11">
        <v>10542398</v>
      </c>
      <c r="AH146" s="11">
        <v>10487289</v>
      </c>
      <c r="AI146" s="11">
        <v>10427301</v>
      </c>
      <c r="AJ146" s="11">
        <v>10374822</v>
      </c>
      <c r="AK146" s="11">
        <v>10341330</v>
      </c>
    </row>
    <row r="147" spans="1:37" x14ac:dyDescent="0.3">
      <c r="A147" s="8" t="s">
        <v>45</v>
      </c>
      <c r="B147" s="8">
        <f t="shared" si="26"/>
        <v>769.31</v>
      </c>
      <c r="C147" s="8">
        <f t="shared" si="26"/>
        <v>783.4</v>
      </c>
      <c r="D147" s="8">
        <f t="shared" si="26"/>
        <v>766.4</v>
      </c>
      <c r="E147" s="10">
        <f t="shared" si="26"/>
        <v>674.36</v>
      </c>
      <c r="F147" s="10">
        <f t="shared" si="26"/>
        <v>673.72</v>
      </c>
      <c r="G147" s="10">
        <f t="shared" si="26"/>
        <v>677.29</v>
      </c>
      <c r="H147" s="10">
        <f t="shared" si="26"/>
        <v>674.13</v>
      </c>
      <c r="I147" s="10">
        <f t="shared" si="26"/>
        <v>653.88</v>
      </c>
      <c r="J147" s="10">
        <f t="shared" si="26"/>
        <v>656.92000000000007</v>
      </c>
      <c r="K147" s="10">
        <f t="shared" si="26"/>
        <v>662.01</v>
      </c>
      <c r="L147" s="10">
        <f t="shared" si="26"/>
        <v>628.49</v>
      </c>
      <c r="M147" s="10">
        <f t="shared" si="26"/>
        <v>612.44000000000005</v>
      </c>
      <c r="N147" s="10">
        <f t="shared" si="26"/>
        <v>659.6</v>
      </c>
      <c r="O147" s="10">
        <f t="shared" si="26"/>
        <v>667.32</v>
      </c>
      <c r="P147" s="10">
        <f t="shared" si="26"/>
        <v>671.13999999999987</v>
      </c>
      <c r="Q147" s="10">
        <f t="shared" si="26"/>
        <v>679.12</v>
      </c>
      <c r="R147" s="8" t="str">
        <f t="shared" si="26"/>
        <v/>
      </c>
      <c r="T147" s="3" t="s">
        <v>45</v>
      </c>
      <c r="U147" s="11">
        <v>22455485</v>
      </c>
      <c r="V147" s="11">
        <v>22430457</v>
      </c>
      <c r="W147" s="11">
        <v>21833483</v>
      </c>
      <c r="X147" s="11">
        <v>21627509</v>
      </c>
      <c r="Y147" s="11">
        <v>21521142</v>
      </c>
      <c r="Z147" s="11">
        <v>21382354</v>
      </c>
      <c r="AA147" s="11">
        <v>21257016</v>
      </c>
      <c r="AB147" s="11">
        <v>21130503</v>
      </c>
      <c r="AC147" s="11">
        <v>20635460</v>
      </c>
      <c r="AD147" s="11">
        <v>20440290</v>
      </c>
      <c r="AE147" s="11">
        <v>20294683</v>
      </c>
      <c r="AF147" s="11">
        <v>20199059</v>
      </c>
      <c r="AG147" s="11">
        <v>20095996</v>
      </c>
      <c r="AH147" s="11">
        <v>20020074</v>
      </c>
      <c r="AI147" s="11">
        <v>19947311</v>
      </c>
      <c r="AJ147" s="11">
        <v>19870647</v>
      </c>
      <c r="AK147" s="11">
        <v>19760314</v>
      </c>
    </row>
    <row r="148" spans="1:37" x14ac:dyDescent="0.3">
      <c r="A148" s="8" t="s">
        <v>46</v>
      </c>
      <c r="B148" s="8" t="str">
        <f t="shared" si="26"/>
        <v/>
      </c>
      <c r="C148" s="8" t="str">
        <f t="shared" si="26"/>
        <v/>
      </c>
      <c r="D148" s="8" t="str">
        <f t="shared" si="26"/>
        <v/>
      </c>
      <c r="E148" s="8" t="str">
        <f t="shared" si="26"/>
        <v/>
      </c>
      <c r="F148" s="8" t="str">
        <f t="shared" si="26"/>
        <v/>
      </c>
      <c r="G148" s="8" t="str">
        <f t="shared" si="26"/>
        <v/>
      </c>
      <c r="H148" s="8" t="str">
        <f t="shared" si="26"/>
        <v/>
      </c>
      <c r="I148" s="8" t="str">
        <f t="shared" si="26"/>
        <v/>
      </c>
      <c r="J148" s="8" t="str">
        <f t="shared" si="26"/>
        <v/>
      </c>
      <c r="K148" s="8" t="str">
        <f t="shared" si="26"/>
        <v/>
      </c>
      <c r="L148" s="8">
        <f t="shared" si="26"/>
        <v>457.24</v>
      </c>
      <c r="M148" s="8">
        <f t="shared" si="26"/>
        <v>462.43</v>
      </c>
      <c r="N148" s="8">
        <f t="shared" si="26"/>
        <v>454.46</v>
      </c>
      <c r="O148" s="8">
        <f t="shared" si="26"/>
        <v>455.2</v>
      </c>
      <c r="P148" s="8">
        <f t="shared" si="26"/>
        <v>453.74</v>
      </c>
      <c r="Q148" s="8">
        <f t="shared" si="26"/>
        <v>451.40999999999997</v>
      </c>
      <c r="R148" s="8" t="str">
        <f t="shared" si="26"/>
        <v/>
      </c>
      <c r="T148" s="3" t="s">
        <v>46</v>
      </c>
      <c r="U148" s="11">
        <v>1987755</v>
      </c>
      <c r="V148" s="11">
        <v>1990094</v>
      </c>
      <c r="W148" s="11">
        <v>1994026</v>
      </c>
      <c r="X148" s="11">
        <v>1995033</v>
      </c>
      <c r="Y148" s="11">
        <v>1996433</v>
      </c>
      <c r="Z148" s="11">
        <v>1997590</v>
      </c>
      <c r="AA148" s="11">
        <v>2003358</v>
      </c>
      <c r="AB148" s="11">
        <v>2010377</v>
      </c>
      <c r="AC148" s="11">
        <v>2010269</v>
      </c>
      <c r="AD148" s="11">
        <v>2032362</v>
      </c>
      <c r="AE148" s="11">
        <v>2046976</v>
      </c>
      <c r="AF148" s="11">
        <v>2050189</v>
      </c>
      <c r="AG148" s="11">
        <v>2055496</v>
      </c>
      <c r="AH148" s="11">
        <v>2058821</v>
      </c>
      <c r="AI148" s="11">
        <v>2061085</v>
      </c>
      <c r="AJ148" s="11">
        <v>2062874</v>
      </c>
      <c r="AK148" s="11">
        <v>2064188</v>
      </c>
    </row>
    <row r="149" spans="1:37" x14ac:dyDescent="0.3">
      <c r="A149" s="8" t="s">
        <v>47</v>
      </c>
      <c r="B149" s="8" t="str">
        <f t="shared" si="26"/>
        <v/>
      </c>
      <c r="C149" s="8" t="str">
        <f t="shared" si="26"/>
        <v/>
      </c>
      <c r="D149" s="8" t="str">
        <f t="shared" si="26"/>
        <v/>
      </c>
      <c r="E149" s="8" t="str">
        <f t="shared" si="26"/>
        <v/>
      </c>
      <c r="F149" s="8" t="str">
        <f t="shared" si="26"/>
        <v/>
      </c>
      <c r="G149" s="8" t="str">
        <f t="shared" si="26"/>
        <v/>
      </c>
      <c r="H149" s="8" t="str">
        <f t="shared" si="26"/>
        <v/>
      </c>
      <c r="I149" s="8" t="str">
        <f t="shared" si="26"/>
        <v/>
      </c>
      <c r="J149" s="8" t="str">
        <f t="shared" si="26"/>
        <v/>
      </c>
      <c r="K149" s="8" t="str">
        <f t="shared" si="26"/>
        <v/>
      </c>
      <c r="L149" s="8" t="str">
        <f t="shared" si="26"/>
        <v/>
      </c>
      <c r="M149" s="8" t="str">
        <f t="shared" si="26"/>
        <v/>
      </c>
      <c r="N149" s="8" t="str">
        <f t="shared" si="26"/>
        <v/>
      </c>
      <c r="O149" s="8" t="str">
        <f t="shared" si="26"/>
        <v/>
      </c>
      <c r="P149" s="8" t="str">
        <f t="shared" si="26"/>
        <v/>
      </c>
      <c r="Q149" s="8" t="str">
        <f t="shared" si="26"/>
        <v/>
      </c>
      <c r="R149" s="8" t="str">
        <f t="shared" si="26"/>
        <v/>
      </c>
      <c r="T149" s="3" t="s">
        <v>47</v>
      </c>
      <c r="U149" s="11">
        <v>5171302</v>
      </c>
      <c r="V149" s="11">
        <v>5181115</v>
      </c>
      <c r="W149" s="11">
        <v>5194901</v>
      </c>
      <c r="X149" s="11">
        <v>5206295</v>
      </c>
      <c r="Y149" s="11">
        <v>5219732</v>
      </c>
      <c r="Z149" s="11">
        <v>5236611</v>
      </c>
      <c r="AA149" s="11">
        <v>5255580</v>
      </c>
      <c r="AB149" s="11">
        <v>5276955</v>
      </c>
      <c r="AC149" s="11">
        <v>5300484</v>
      </c>
      <c r="AD149" s="11">
        <v>5326314</v>
      </c>
      <c r="AE149" s="11">
        <v>5351427</v>
      </c>
      <c r="AF149" s="11">
        <v>5375276</v>
      </c>
      <c r="AG149" s="11">
        <v>5401267</v>
      </c>
      <c r="AH149" s="11">
        <v>5426674</v>
      </c>
      <c r="AI149" s="11">
        <v>5451270</v>
      </c>
      <c r="AJ149" s="11">
        <v>5471753</v>
      </c>
      <c r="AK149" s="11">
        <v>5487308</v>
      </c>
    </row>
    <row r="150" spans="1:37" x14ac:dyDescent="0.3">
      <c r="A150" s="8" t="s">
        <v>48</v>
      </c>
      <c r="B150" s="8" t="str">
        <f t="shared" si="26"/>
        <v/>
      </c>
      <c r="C150" s="8" t="str">
        <f t="shared" si="26"/>
        <v/>
      </c>
      <c r="D150" s="8" t="str">
        <f t="shared" si="26"/>
        <v/>
      </c>
      <c r="E150" s="8" t="str">
        <f t="shared" si="26"/>
        <v/>
      </c>
      <c r="F150" s="8" t="str">
        <f t="shared" si="26"/>
        <v/>
      </c>
      <c r="G150" s="8" t="str">
        <f t="shared" si="26"/>
        <v/>
      </c>
      <c r="H150" s="8" t="str">
        <f t="shared" si="26"/>
        <v/>
      </c>
      <c r="I150" s="8" t="str">
        <f t="shared" si="26"/>
        <v/>
      </c>
      <c r="J150" s="8" t="str">
        <f t="shared" si="26"/>
        <v/>
      </c>
      <c r="K150" s="8" t="str">
        <f t="shared" si="26"/>
        <v/>
      </c>
      <c r="L150" s="8" t="str">
        <f t="shared" si="26"/>
        <v/>
      </c>
      <c r="M150" s="8" t="str">
        <f t="shared" si="26"/>
        <v/>
      </c>
      <c r="N150" s="8" t="str">
        <f t="shared" si="26"/>
        <v/>
      </c>
      <c r="O150" s="8" t="str">
        <f t="shared" si="26"/>
        <v/>
      </c>
      <c r="P150" s="8" t="str">
        <f t="shared" si="26"/>
        <v/>
      </c>
      <c r="Q150" s="8" t="str">
        <f t="shared" si="26"/>
        <v/>
      </c>
      <c r="R150" s="8" t="str">
        <f t="shared" si="26"/>
        <v/>
      </c>
      <c r="T150" s="3" t="s">
        <v>48</v>
      </c>
      <c r="U150" s="11">
        <v>58785246</v>
      </c>
      <c r="V150" s="11">
        <v>58999781</v>
      </c>
      <c r="W150" s="11">
        <v>59239564</v>
      </c>
      <c r="X150" s="11">
        <v>59501394</v>
      </c>
      <c r="Y150" s="11">
        <v>59793759</v>
      </c>
      <c r="Z150" s="11">
        <v>60182050</v>
      </c>
      <c r="AA150" s="11">
        <v>60620361</v>
      </c>
      <c r="AB150" s="11">
        <v>61073279</v>
      </c>
      <c r="AC150" s="11">
        <v>61571647</v>
      </c>
      <c r="AD150" s="11">
        <v>62042343</v>
      </c>
      <c r="AE150" s="11">
        <v>62510197</v>
      </c>
      <c r="AF150" s="11">
        <v>63022532</v>
      </c>
      <c r="AG150" s="11">
        <v>63495303</v>
      </c>
      <c r="AH150" s="11">
        <v>63905297</v>
      </c>
      <c r="AI150" s="11">
        <v>64351155</v>
      </c>
      <c r="AJ150" s="11">
        <v>64875165</v>
      </c>
      <c r="AK150" s="11">
        <v>65382556</v>
      </c>
    </row>
    <row r="151" spans="1:37" x14ac:dyDescent="0.3">
      <c r="A151" s="8" t="s">
        <v>49</v>
      </c>
      <c r="B151" s="8" t="str">
        <f t="shared" si="26"/>
        <v/>
      </c>
      <c r="C151" s="8" t="str">
        <f t="shared" si="26"/>
        <v/>
      </c>
      <c r="D151" s="8" t="str">
        <f t="shared" si="26"/>
        <v/>
      </c>
      <c r="E151" s="8" t="str">
        <f t="shared" si="26"/>
        <v/>
      </c>
      <c r="F151" s="8" t="str">
        <f t="shared" si="26"/>
        <v/>
      </c>
      <c r="G151" s="8" t="str">
        <f t="shared" si="26"/>
        <v/>
      </c>
      <c r="H151" s="8" t="str">
        <f t="shared" si="26"/>
        <v/>
      </c>
      <c r="I151" s="8" t="str">
        <f t="shared" si="26"/>
        <v/>
      </c>
      <c r="J151" s="8" t="str">
        <f t="shared" si="26"/>
        <v/>
      </c>
      <c r="K151" s="8" t="str">
        <f t="shared" si="26"/>
        <v/>
      </c>
      <c r="L151" s="8" t="str">
        <f t="shared" si="26"/>
        <v/>
      </c>
      <c r="M151" s="8" t="str">
        <f t="shared" si="26"/>
        <v/>
      </c>
      <c r="N151" s="8" t="str">
        <f t="shared" si="26"/>
        <v/>
      </c>
      <c r="O151" s="8" t="str">
        <f t="shared" si="26"/>
        <v/>
      </c>
      <c r="P151" s="8" t="str">
        <f t="shared" si="26"/>
        <v/>
      </c>
      <c r="Q151" s="8" t="str">
        <f t="shared" si="26"/>
        <v/>
      </c>
      <c r="R151" s="8" t="str">
        <f t="shared" si="26"/>
        <v/>
      </c>
      <c r="T151" s="3" t="s">
        <v>49</v>
      </c>
      <c r="U151" s="11">
        <v>4478497</v>
      </c>
      <c r="V151" s="11">
        <v>4503436</v>
      </c>
      <c r="W151" s="11">
        <v>4524066</v>
      </c>
      <c r="X151" s="11">
        <v>4552252</v>
      </c>
      <c r="Y151" s="11">
        <v>4577457</v>
      </c>
      <c r="Z151" s="11">
        <v>4606363</v>
      </c>
      <c r="AA151" s="11">
        <v>4640219</v>
      </c>
      <c r="AB151" s="11">
        <v>4681134</v>
      </c>
      <c r="AC151" s="11">
        <v>4737171</v>
      </c>
      <c r="AD151" s="11">
        <v>4799252</v>
      </c>
      <c r="AE151" s="11">
        <v>4858199</v>
      </c>
      <c r="AF151" s="11">
        <v>4920305</v>
      </c>
      <c r="AG151" s="11">
        <v>4985870</v>
      </c>
      <c r="AH151" s="11">
        <v>5051275</v>
      </c>
      <c r="AI151" s="11">
        <v>5107970</v>
      </c>
      <c r="AJ151" s="11">
        <v>5166493</v>
      </c>
      <c r="AK151" s="11">
        <v>5210721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75"/>
  <sheetViews>
    <sheetView tabSelected="1" topLeftCell="A59" zoomScaleNormal="100" workbookViewId="0">
      <selection activeCell="H67" sqref="H67"/>
    </sheetView>
  </sheetViews>
  <sheetFormatPr defaultColWidth="8.75" defaultRowHeight="14" x14ac:dyDescent="0.3"/>
  <sheetData>
    <row r="1" spans="1:31" x14ac:dyDescent="0.3">
      <c r="A1" s="1" t="s">
        <v>0</v>
      </c>
    </row>
    <row r="3" spans="1:31" x14ac:dyDescent="0.3">
      <c r="A3" s="1" t="s">
        <v>1</v>
      </c>
      <c r="B3" s="2">
        <v>42900.65996527778</v>
      </c>
    </row>
    <row r="4" spans="1:31" x14ac:dyDescent="0.3">
      <c r="A4" s="1" t="s">
        <v>2</v>
      </c>
      <c r="B4" s="2">
        <v>43019.582979652776</v>
      </c>
    </row>
    <row r="5" spans="1:31" x14ac:dyDescent="0.3">
      <c r="A5" s="1" t="s">
        <v>3</v>
      </c>
      <c r="B5" s="1" t="s">
        <v>4</v>
      </c>
    </row>
    <row r="9" spans="1:31" x14ac:dyDescent="0.3">
      <c r="A9" s="6" t="s">
        <v>5</v>
      </c>
      <c r="B9" s="6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31" x14ac:dyDescent="0.3">
      <c r="A10" s="6" t="s">
        <v>7</v>
      </c>
      <c r="B10" s="6" t="s">
        <v>52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3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31" x14ac:dyDescent="0.3">
      <c r="A12" s="8" t="s">
        <v>9</v>
      </c>
      <c r="B12" s="8" t="s">
        <v>13</v>
      </c>
      <c r="C12" s="8" t="s">
        <v>14</v>
      </c>
      <c r="D12" s="8" t="s">
        <v>15</v>
      </c>
      <c r="E12" s="8" t="s">
        <v>16</v>
      </c>
      <c r="F12" s="8" t="s">
        <v>17</v>
      </c>
      <c r="G12" s="8" t="s">
        <v>18</v>
      </c>
      <c r="H12" s="8" t="s">
        <v>19</v>
      </c>
      <c r="I12" s="8" t="s">
        <v>20</v>
      </c>
      <c r="J12" s="8" t="s">
        <v>21</v>
      </c>
      <c r="K12" s="8" t="s">
        <v>22</v>
      </c>
      <c r="L12" s="8" t="s">
        <v>23</v>
      </c>
      <c r="M12" s="8" t="s">
        <v>24</v>
      </c>
      <c r="N12" s="8" t="s">
        <v>25</v>
      </c>
      <c r="O12" s="8"/>
      <c r="Q12" s="3" t="s">
        <v>9</v>
      </c>
      <c r="R12" s="3" t="s">
        <v>13</v>
      </c>
      <c r="S12" s="3" t="s">
        <v>14</v>
      </c>
      <c r="T12" s="3" t="s">
        <v>15</v>
      </c>
      <c r="U12" s="3" t="s">
        <v>16</v>
      </c>
      <c r="V12" s="3" t="s">
        <v>17</v>
      </c>
      <c r="W12" s="3" t="s">
        <v>18</v>
      </c>
      <c r="X12" s="3" t="s">
        <v>19</v>
      </c>
      <c r="Y12" s="3" t="s">
        <v>20</v>
      </c>
      <c r="Z12" s="3" t="s">
        <v>21</v>
      </c>
      <c r="AA12" s="3" t="s">
        <v>22</v>
      </c>
      <c r="AB12" s="3" t="s">
        <v>23</v>
      </c>
      <c r="AC12" s="3" t="s">
        <v>24</v>
      </c>
      <c r="AD12" s="3" t="s">
        <v>25</v>
      </c>
      <c r="AE12" s="3" t="s">
        <v>26</v>
      </c>
    </row>
    <row r="13" spans="1:31" x14ac:dyDescent="0.3">
      <c r="A13" s="8" t="s">
        <v>29</v>
      </c>
      <c r="B13" s="10">
        <f>IF(AND(Data!E99&lt;&gt;":",Data!E127&lt;&gt;":",Data!E155&lt;&gt;":"),Data!E99,"")</f>
        <v>399.81</v>
      </c>
      <c r="C13" s="10">
        <f>IF(AND(Data!F99&lt;&gt;":",Data!F127&lt;&gt;":",Data!F155&lt;&gt;":"),Data!F99,"")</f>
        <v>381.94</v>
      </c>
      <c r="D13" s="10">
        <f>IF(AND(Data!G99&lt;&gt;":",Data!G127&lt;&gt;":",Data!G155&lt;&gt;":"),Data!G99,"")</f>
        <v>369.85</v>
      </c>
      <c r="E13" s="10">
        <f>IF(AND(Data!H99&lt;&gt;":",Data!H127&lt;&gt;":",Data!H155&lt;&gt;":"),Data!H99,"")</f>
        <v>361.14</v>
      </c>
      <c r="F13" s="10">
        <f>IF(AND(Data!I99&lt;&gt;":",Data!I127&lt;&gt;":",Data!I155&lt;&gt;":"),Data!I99,"")</f>
        <v>350.31</v>
      </c>
      <c r="G13" s="10">
        <f>IF(AND(Data!J99&lt;&gt;":",Data!J127&lt;&gt;":",Data!J155&lt;&gt;":"),Data!J99,"")</f>
        <v>341.27</v>
      </c>
      <c r="H13" s="10">
        <f>IF(AND(Data!K99&lt;&gt;":",Data!K127&lt;&gt;":",Data!K155&lt;&gt;":"),Data!K99,"")</f>
        <v>331.39</v>
      </c>
      <c r="I13" s="10">
        <f>IF(AND(Data!L99&lt;&gt;":",Data!L127&lt;&gt;":",Data!L155&lt;&gt;":"),Data!L99,"")</f>
        <v>334.12</v>
      </c>
      <c r="J13" s="10">
        <f>IF(AND(Data!M99&lt;&gt;":",Data!M127&lt;&gt;":",Data!M155&lt;&gt;":"),Data!M99,"")</f>
        <v>294.12</v>
      </c>
      <c r="K13" s="10" t="str">
        <f>IF(AND(Data!N99&lt;&gt;":",Data!N127&lt;&gt;":",Data!N155&lt;&gt;":"),Data!N99,"")</f>
        <v/>
      </c>
      <c r="L13" s="10">
        <f>IF(AND(Data!O99&lt;&gt;":",Data!O127&lt;&gt;":",Data!O155&lt;&gt;":"),Data!O99,"")</f>
        <v>290.58</v>
      </c>
      <c r="M13" s="10">
        <f>IF(AND(Data!P99&lt;&gt;":",Data!P127&lt;&gt;":",Data!P155&lt;&gt;":"),Data!P99,"")</f>
        <v>252.19</v>
      </c>
      <c r="N13" s="10">
        <f>IF(AND(Data!Q99&lt;&gt;":",Data!Q127&lt;&gt;":",Data!Q155&lt;&gt;":"),Data!Q99,"")</f>
        <v>236.03</v>
      </c>
      <c r="O13" s="8"/>
      <c r="Q13" s="3" t="s">
        <v>29</v>
      </c>
      <c r="R13" s="11">
        <v>5383507</v>
      </c>
      <c r="S13" s="11">
        <v>5397640</v>
      </c>
      <c r="T13" s="11">
        <v>5411405</v>
      </c>
      <c r="U13" s="11">
        <v>5427459</v>
      </c>
      <c r="V13" s="11">
        <v>5447084</v>
      </c>
      <c r="W13" s="11">
        <v>5475791</v>
      </c>
      <c r="X13" s="11">
        <v>5511451</v>
      </c>
      <c r="Y13" s="11">
        <v>5534738</v>
      </c>
      <c r="Z13" s="11">
        <v>5560628</v>
      </c>
      <c r="AA13" s="11">
        <v>5580516</v>
      </c>
      <c r="AB13" s="11">
        <v>5602628</v>
      </c>
      <c r="AC13" s="11">
        <v>5627235</v>
      </c>
      <c r="AD13" s="11">
        <v>5659715</v>
      </c>
      <c r="AE13" s="11">
        <v>5707251</v>
      </c>
    </row>
    <row r="14" spans="1:31" x14ac:dyDescent="0.3">
      <c r="A14" s="8" t="s">
        <v>30</v>
      </c>
      <c r="B14" s="10">
        <f>IF(AND(Data!E100&lt;&gt;":",Data!E128&lt;&gt;":",Data!E156&lt;&gt;":"),Data!E100,"")</f>
        <v>388.42</v>
      </c>
      <c r="C14" s="10">
        <f>IF(AND(Data!F100&lt;&gt;":",Data!F128&lt;&gt;":",Data!F156&lt;&gt;":"),Data!F100,"")</f>
        <v>376.78</v>
      </c>
      <c r="D14" s="10">
        <f>IF(AND(Data!G100&lt;&gt;":",Data!G128&lt;&gt;":",Data!G156&lt;&gt;":"),Data!G100,"")</f>
        <v>367.71</v>
      </c>
      <c r="E14" s="10">
        <f>IF(AND(Data!H100&lt;&gt;":",Data!H128&lt;&gt;":",Data!H156&lt;&gt;":"),Data!H100,"")</f>
        <v>352.86</v>
      </c>
      <c r="F14" s="10">
        <f>IF(AND(Data!I100&lt;&gt;":",Data!I128&lt;&gt;":",Data!I156&lt;&gt;":"),Data!I100,"")</f>
        <v>339.35</v>
      </c>
      <c r="G14" s="10">
        <f>IF(AND(Data!J100&lt;&gt;":",Data!J128&lt;&gt;":",Data!J156&lt;&gt;":"),Data!J100,"")</f>
        <v>335.39</v>
      </c>
      <c r="H14" s="10">
        <f>IF(AND(Data!K100&lt;&gt;":",Data!K128&lt;&gt;":",Data!K156&lt;&gt;":"),Data!K100,"")</f>
        <v>335.16</v>
      </c>
      <c r="I14" s="10">
        <f>IF(AND(Data!L100&lt;&gt;":",Data!L128&lt;&gt;":",Data!L156&lt;&gt;":"),Data!L100,"")</f>
        <v>334.8</v>
      </c>
      <c r="J14" s="10">
        <f>IF(AND(Data!M100&lt;&gt;":",Data!M128&lt;&gt;":",Data!M156&lt;&gt;":"),Data!M100,"")</f>
        <v>334.22</v>
      </c>
      <c r="K14" s="10">
        <f>IF(AND(Data!N100&lt;&gt;":",Data!N128&lt;&gt;":",Data!N156&lt;&gt;":"),Data!N100,"")</f>
        <v>330.53</v>
      </c>
      <c r="L14" s="10">
        <f>IF(AND(Data!O100&lt;&gt;":",Data!O128&lt;&gt;":",Data!O156&lt;&gt;":"),Data!O100,"")</f>
        <v>333.63</v>
      </c>
      <c r="M14" s="10">
        <f>IF(AND(Data!P100&lt;&gt;":",Data!P128&lt;&gt;":",Data!P156&lt;&gt;":"),Data!P100,"")</f>
        <v>334.74</v>
      </c>
      <c r="N14" s="10">
        <f>IF(AND(Data!Q100&lt;&gt;":",Data!Q128&lt;&gt;":",Data!Q156&lt;&gt;":"),Data!Q100,"")</f>
        <v>332.04</v>
      </c>
      <c r="O14" s="8"/>
      <c r="Q14" s="3" t="s">
        <v>30</v>
      </c>
      <c r="R14" s="11">
        <v>82536680</v>
      </c>
      <c r="S14" s="11">
        <v>82531671</v>
      </c>
      <c r="T14" s="11">
        <v>82500849</v>
      </c>
      <c r="U14" s="11">
        <v>82437995</v>
      </c>
      <c r="V14" s="11">
        <v>82314906</v>
      </c>
      <c r="W14" s="11">
        <v>82217837</v>
      </c>
      <c r="X14" s="11">
        <v>82002356</v>
      </c>
      <c r="Y14" s="11">
        <v>81802257</v>
      </c>
      <c r="Z14" s="11">
        <v>80222065</v>
      </c>
      <c r="AA14" s="11">
        <v>80327900</v>
      </c>
      <c r="AB14" s="11">
        <v>80523746</v>
      </c>
      <c r="AC14" s="11">
        <v>80767463</v>
      </c>
      <c r="AD14" s="11">
        <v>81197537</v>
      </c>
      <c r="AE14" s="11">
        <v>82175684</v>
      </c>
    </row>
    <row r="15" spans="1:31" x14ac:dyDescent="0.3">
      <c r="A15" s="8" t="s">
        <v>31</v>
      </c>
      <c r="B15" s="10">
        <f>IF(AND(Data!E101&lt;&gt;":",Data!E129&lt;&gt;":",Data!E157&lt;&gt;":"),Data!E101,"")</f>
        <v>517.75</v>
      </c>
      <c r="C15" s="10">
        <f>IF(AND(Data!F101&lt;&gt;":",Data!F129&lt;&gt;":",Data!F157&lt;&gt;":"),Data!F101,"")</f>
        <v>511.08</v>
      </c>
      <c r="D15" s="10">
        <f>IF(AND(Data!G101&lt;&gt;":",Data!G129&lt;&gt;":",Data!G157&lt;&gt;":"),Data!G101,"")</f>
        <v>486.96</v>
      </c>
      <c r="E15" s="10">
        <f>IF(AND(Data!H101&lt;&gt;":",Data!H129&lt;&gt;":",Data!H157&lt;&gt;":"),Data!H101,"")</f>
        <v>500.69</v>
      </c>
      <c r="F15" s="10">
        <f>IF(AND(Data!I101&lt;&gt;":",Data!I129&lt;&gt;":",Data!I157&lt;&gt;":"),Data!I101,"")</f>
        <v>504.74</v>
      </c>
      <c r="G15" s="10">
        <f>IF(AND(Data!J101&lt;&gt;":",Data!J129&lt;&gt;":",Data!J157&lt;&gt;":"),Data!J101,"")</f>
        <v>506.76</v>
      </c>
      <c r="H15" s="10">
        <f>IF(AND(Data!K101&lt;&gt;":",Data!K129&lt;&gt;":",Data!K157&lt;&gt;":"),Data!K101,"")</f>
        <v>482.14</v>
      </c>
      <c r="I15" s="10">
        <f>IF(AND(Data!L101&lt;&gt;":",Data!L129&lt;&gt;":",Data!L157&lt;&gt;":"),Data!L101,"")</f>
        <v>471.66</v>
      </c>
      <c r="J15" s="10">
        <f>IF(AND(Data!M101&lt;&gt;":",Data!M129&lt;&gt;":",Data!M157&lt;&gt;":"),Data!M101,"")</f>
        <v>474.28</v>
      </c>
      <c r="K15" s="10">
        <f>IF(AND(Data!N101&lt;&gt;":",Data!N129&lt;&gt;":",Data!N157&lt;&gt;":"),Data!N101,"")</f>
        <v>486.05</v>
      </c>
      <c r="L15" s="10">
        <f>IF(AND(Data!O101&lt;&gt;":",Data!O129&lt;&gt;":",Data!O157&lt;&gt;":"),Data!O101,"")</f>
        <v>458.04</v>
      </c>
      <c r="M15" s="10">
        <f>IF(AND(Data!P101&lt;&gt;":",Data!P129&lt;&gt;":",Data!P157&lt;&gt;":"),Data!P101,"")</f>
        <v>464.29</v>
      </c>
      <c r="N15" s="10">
        <f>IF(AND(Data!Q101&lt;&gt;":",Data!Q129&lt;&gt;":",Data!Q157&lt;&gt;":"),Data!Q101,"")</f>
        <v>459.02</v>
      </c>
      <c r="O15" s="8"/>
      <c r="Q15" s="3" t="s">
        <v>31</v>
      </c>
      <c r="R15" s="11">
        <v>1375190</v>
      </c>
      <c r="S15" s="11">
        <v>1366250</v>
      </c>
      <c r="T15" s="11">
        <v>1358850</v>
      </c>
      <c r="U15" s="11">
        <v>1350700</v>
      </c>
      <c r="V15" s="11">
        <v>1342920</v>
      </c>
      <c r="W15" s="11">
        <v>1338440</v>
      </c>
      <c r="X15" s="11">
        <v>1335740</v>
      </c>
      <c r="Y15" s="11">
        <v>1333290</v>
      </c>
      <c r="Z15" s="11">
        <v>1329660</v>
      </c>
      <c r="AA15" s="11">
        <v>1325217</v>
      </c>
      <c r="AB15" s="11">
        <v>1320174</v>
      </c>
      <c r="AC15" s="11">
        <v>1315819</v>
      </c>
      <c r="AD15" s="11">
        <v>1314870</v>
      </c>
      <c r="AE15" s="11">
        <v>1315944</v>
      </c>
    </row>
    <row r="16" spans="1:31" x14ac:dyDescent="0.3">
      <c r="A16" s="8" t="s">
        <v>33</v>
      </c>
      <c r="B16" s="10">
        <f>IF(AND(Data!E103&lt;&gt;":",Data!E131&lt;&gt;":",Data!E159&lt;&gt;":"),Data!E103,"")</f>
        <v>228.25</v>
      </c>
      <c r="C16" s="10">
        <f>IF(AND(Data!F103&lt;&gt;":",Data!F131&lt;&gt;":",Data!F159&lt;&gt;":"),Data!F103,"")</f>
        <v>225.21</v>
      </c>
      <c r="D16" s="10">
        <f>IF(AND(Data!G103&lt;&gt;":",Data!G131&lt;&gt;":",Data!G159&lt;&gt;":"),Data!G103,"")</f>
        <v>220.87</v>
      </c>
      <c r="E16" s="10">
        <f>IF(AND(Data!H103&lt;&gt;":",Data!H131&lt;&gt;":",Data!H159&lt;&gt;":"),Data!H103,"")</f>
        <v>217.63</v>
      </c>
      <c r="F16" s="10">
        <f>IF(AND(Data!I103&lt;&gt;":",Data!I131&lt;&gt;":",Data!I159&lt;&gt;":"),Data!I103,"")</f>
        <v>216.21</v>
      </c>
      <c r="G16" s="10">
        <f>IF(AND(Data!J103&lt;&gt;":",Data!J131&lt;&gt;":",Data!J159&lt;&gt;":"),Data!J103,"")</f>
        <v>213.97</v>
      </c>
      <c r="H16" s="10">
        <f>IF(AND(Data!K103&lt;&gt;":",Data!K131&lt;&gt;":",Data!K159&lt;&gt;":"),Data!K103,"")</f>
        <v>212</v>
      </c>
      <c r="I16" s="10">
        <f>IF(AND(Data!L103&lt;&gt;":",Data!L131&lt;&gt;":",Data!L159&lt;&gt;":"),Data!L103,"")</f>
        <v>216.6</v>
      </c>
      <c r="J16" s="10">
        <f>IF(AND(Data!M103&lt;&gt;":",Data!M131&lt;&gt;":",Data!M159&lt;&gt;":"),Data!M103,"")</f>
        <v>212.23</v>
      </c>
      <c r="K16" s="10">
        <f>IF(AND(Data!N103&lt;&gt;":",Data!N131&lt;&gt;":",Data!N159&lt;&gt;":"),Data!N103,"")</f>
        <v>206.8</v>
      </c>
      <c r="L16" s="10">
        <f>IF(AND(Data!O103&lt;&gt;":",Data!O131&lt;&gt;":",Data!O159&lt;&gt;":"),Data!O103,"")</f>
        <v>203.56</v>
      </c>
      <c r="M16" s="10">
        <f>IF(AND(Data!P103&lt;&gt;":",Data!P131&lt;&gt;":",Data!P159&lt;&gt;":"),Data!P103,"")</f>
        <v>203.41</v>
      </c>
      <c r="N16" s="10">
        <f>IF(AND(Data!Q103&lt;&gt;":",Data!Q131&lt;&gt;":",Data!Q159&lt;&gt;":"),Data!Q103,"")</f>
        <v>204.56</v>
      </c>
      <c r="O16" s="8"/>
      <c r="Q16" s="3" t="s">
        <v>33</v>
      </c>
      <c r="R16" s="11">
        <v>41827838</v>
      </c>
      <c r="S16" s="11">
        <v>42547451</v>
      </c>
      <c r="T16" s="11">
        <v>43296338</v>
      </c>
      <c r="U16" s="11">
        <v>44009971</v>
      </c>
      <c r="V16" s="11">
        <v>44784666</v>
      </c>
      <c r="W16" s="11">
        <v>45668939</v>
      </c>
      <c r="X16" s="11">
        <v>46239273</v>
      </c>
      <c r="Y16" s="11">
        <v>46486619</v>
      </c>
      <c r="Z16" s="11">
        <v>46667174</v>
      </c>
      <c r="AA16" s="11">
        <v>46818219</v>
      </c>
      <c r="AB16" s="11">
        <v>46727890</v>
      </c>
      <c r="AC16" s="11">
        <v>46512199</v>
      </c>
      <c r="AD16" s="11">
        <v>46449565</v>
      </c>
      <c r="AE16" s="11">
        <v>46440099</v>
      </c>
    </row>
    <row r="17" spans="1:31" x14ac:dyDescent="0.3">
      <c r="A17" s="8" t="s">
        <v>34</v>
      </c>
      <c r="B17" s="10">
        <f>IF(AND(Data!E104&lt;&gt;":",Data!E132&lt;&gt;":",Data!E160&lt;&gt;":"),Data!E104,"")</f>
        <v>496.17</v>
      </c>
      <c r="C17" s="10">
        <f>IF(AND(Data!F104&lt;&gt;":",Data!F132&lt;&gt;":",Data!F160&lt;&gt;":"),Data!F104,"")</f>
        <v>485.73</v>
      </c>
      <c r="D17" s="10">
        <f>IF(AND(Data!G104&lt;&gt;":",Data!G132&lt;&gt;":",Data!G160&lt;&gt;":"),Data!G104,"")</f>
        <v>472.8</v>
      </c>
      <c r="E17" s="10">
        <f>IF(AND(Data!H104&lt;&gt;":",Data!H132&lt;&gt;":",Data!H160&lt;&gt;":"),Data!H104,"")</f>
        <v>463.59</v>
      </c>
      <c r="F17" s="10">
        <f>IF(AND(Data!I104&lt;&gt;":",Data!I132&lt;&gt;":",Data!I160&lt;&gt;":"),Data!I104,"")</f>
        <v>460.36</v>
      </c>
      <c r="G17" s="10">
        <f>IF(AND(Data!J104&lt;&gt;":",Data!J132&lt;&gt;":",Data!J160&lt;&gt;":"),Data!J104,"")</f>
        <v>446.75</v>
      </c>
      <c r="H17" s="10">
        <f>IF(AND(Data!K104&lt;&gt;":",Data!K132&lt;&gt;":",Data!K160&lt;&gt;":"),Data!K104,"")</f>
        <v>424</v>
      </c>
      <c r="I17" s="10">
        <f>IF(AND(Data!L104&lt;&gt;":",Data!L132&lt;&gt;":",Data!L160&lt;&gt;":"),Data!L104,"")</f>
        <v>402.06</v>
      </c>
      <c r="J17" s="10">
        <f>IF(AND(Data!M104&lt;&gt;":",Data!M132&lt;&gt;":",Data!M160&lt;&gt;":"),Data!M104,"")</f>
        <v>396.62</v>
      </c>
      <c r="K17" s="10">
        <f>IF(AND(Data!N104&lt;&gt;":",Data!N132&lt;&gt;":",Data!N160&lt;&gt;":"),Data!N104,"")</f>
        <v>394.62</v>
      </c>
      <c r="L17" s="10">
        <f>IF(AND(Data!O104&lt;&gt;":",Data!O132&lt;&gt;":",Data!O160&lt;&gt;":"),Data!O104,"")</f>
        <v>390.84</v>
      </c>
      <c r="M17" s="10">
        <f>IF(AND(Data!P104&lt;&gt;":",Data!P132&lt;&gt;":",Data!P160&lt;&gt;":"),Data!P104,"")</f>
        <v>386.96</v>
      </c>
      <c r="N17" s="10">
        <f>IF(AND(Data!Q104&lt;&gt;":",Data!Q132&lt;&gt;":",Data!Q160&lt;&gt;":"),Data!Q104,"")</f>
        <v>380.29</v>
      </c>
      <c r="O17" s="8"/>
      <c r="Q17" s="3" t="s">
        <v>34</v>
      </c>
      <c r="R17" s="11">
        <v>61864088</v>
      </c>
      <c r="S17" s="11">
        <v>62292241</v>
      </c>
      <c r="T17" s="11">
        <v>62772870</v>
      </c>
      <c r="U17" s="11">
        <v>63229635</v>
      </c>
      <c r="V17" s="11">
        <v>63645065</v>
      </c>
      <c r="W17" s="11">
        <v>64007193</v>
      </c>
      <c r="X17" s="11">
        <v>64350226</v>
      </c>
      <c r="Y17" s="11">
        <v>64658856</v>
      </c>
      <c r="Z17" s="11">
        <v>64978721</v>
      </c>
      <c r="AA17" s="11">
        <v>65276983</v>
      </c>
      <c r="AB17" s="11">
        <v>65600350</v>
      </c>
      <c r="AC17" s="11">
        <v>65942093</v>
      </c>
      <c r="AD17" s="11">
        <v>66488186</v>
      </c>
      <c r="AE17" s="11">
        <v>66759950</v>
      </c>
    </row>
    <row r="18" spans="1:31" x14ac:dyDescent="0.3">
      <c r="A18" s="8" t="s">
        <v>36</v>
      </c>
      <c r="B18" s="10">
        <f>IF(AND(Data!E106&lt;&gt;":",Data!E134&lt;&gt;":",Data!E162&lt;&gt;":"),Data!E106,"")</f>
        <v>290.94</v>
      </c>
      <c r="C18" s="10">
        <f>IF(AND(Data!F106&lt;&gt;":",Data!F134&lt;&gt;":",Data!F162&lt;&gt;":"),Data!F106,"")</f>
        <v>276.41000000000003</v>
      </c>
      <c r="D18" s="10">
        <f>IF(AND(Data!G106&lt;&gt;":",Data!G134&lt;&gt;":",Data!G162&lt;&gt;":"),Data!G106,"")</f>
        <v>275.89999999999998</v>
      </c>
      <c r="E18" s="10">
        <f>IF(AND(Data!H106&lt;&gt;":",Data!H134&lt;&gt;":",Data!H162&lt;&gt;":"),Data!H106,"")</f>
        <v>269.14999999999998</v>
      </c>
      <c r="F18" s="10">
        <f>IF(AND(Data!I106&lt;&gt;":",Data!I134&lt;&gt;":",Data!I162&lt;&gt;":"),Data!I106,"")</f>
        <v>262.62</v>
      </c>
      <c r="G18" s="10">
        <f>IF(AND(Data!J106&lt;&gt;":",Data!J134&lt;&gt;":",Data!J162&lt;&gt;":"),Data!J106,"")</f>
        <v>254.7</v>
      </c>
      <c r="H18" s="10">
        <f>IF(AND(Data!K106&lt;&gt;":",Data!K134&lt;&gt;":",Data!K162&lt;&gt;":"),Data!K106,"")</f>
        <v>247.17</v>
      </c>
      <c r="I18" s="10">
        <f>IF(AND(Data!L106&lt;&gt;":",Data!L134&lt;&gt;":",Data!L162&lt;&gt;":"),Data!L106,"")</f>
        <v>244.33</v>
      </c>
      <c r="J18" s="10">
        <f>IF(AND(Data!M106&lt;&gt;":",Data!M134&lt;&gt;":",Data!M162&lt;&gt;":"),Data!M106,"")</f>
        <v>235.31</v>
      </c>
      <c r="K18" s="10">
        <f>IF(AND(Data!N106&lt;&gt;":",Data!N134&lt;&gt;":",Data!N162&lt;&gt;":"),Data!N106,"")</f>
        <v>234.24</v>
      </c>
      <c r="L18" s="10">
        <f>IF(AND(Data!O106&lt;&gt;":",Data!O134&lt;&gt;":",Data!O162&lt;&gt;":"),Data!O106,"")</f>
        <v>225.13</v>
      </c>
      <c r="M18" s="10">
        <f>IF(AND(Data!P106&lt;&gt;":",Data!P134&lt;&gt;":",Data!P162&lt;&gt;":"),Data!P106,"")</f>
        <v>216.78</v>
      </c>
      <c r="N18" s="10">
        <f>IF(AND(Data!Q106&lt;&gt;":",Data!Q134&lt;&gt;":",Data!Q162&lt;&gt;":"),Data!Q106,"")</f>
        <v>216.06</v>
      </c>
      <c r="O18" s="8"/>
      <c r="Q18" s="3" t="s">
        <v>36</v>
      </c>
      <c r="R18" s="11">
        <v>57130506</v>
      </c>
      <c r="S18" s="11">
        <v>57495900</v>
      </c>
      <c r="T18" s="11">
        <v>57874753</v>
      </c>
      <c r="U18" s="11">
        <v>58064214</v>
      </c>
      <c r="V18" s="11">
        <v>58223744</v>
      </c>
      <c r="W18" s="11">
        <v>58652875</v>
      </c>
      <c r="X18" s="11">
        <v>59000586</v>
      </c>
      <c r="Y18" s="11">
        <v>59190143</v>
      </c>
      <c r="Z18" s="11">
        <v>59364690</v>
      </c>
      <c r="AA18" s="11">
        <v>59394207</v>
      </c>
      <c r="AB18" s="11">
        <v>59685227</v>
      </c>
      <c r="AC18" s="11">
        <v>60782668</v>
      </c>
      <c r="AD18" s="11">
        <v>60795612</v>
      </c>
      <c r="AE18" s="11">
        <v>60665551</v>
      </c>
    </row>
    <row r="19" spans="1:31" x14ac:dyDescent="0.3">
      <c r="A19" s="8" t="s">
        <v>38</v>
      </c>
      <c r="B19" s="10">
        <f>IF(AND(Data!E108&lt;&gt;":",Data!E136&lt;&gt;":",Data!E164&lt;&gt;":"),Data!E108,"")</f>
        <v>744.28</v>
      </c>
      <c r="C19" s="10">
        <f>IF(AND(Data!F108&lt;&gt;":",Data!F136&lt;&gt;":",Data!F164&lt;&gt;":"),Data!F108,"")</f>
        <v>735.9</v>
      </c>
      <c r="D19" s="10">
        <f>IF(AND(Data!G108&lt;&gt;":",Data!G136&lt;&gt;":",Data!G164&lt;&gt;":"),Data!G108,"")</f>
        <v>729.58</v>
      </c>
      <c r="E19" s="10">
        <f>IF(AND(Data!H108&lt;&gt;":",Data!H136&lt;&gt;":",Data!H164&lt;&gt;":"),Data!H108,"")</f>
        <v>720.47</v>
      </c>
      <c r="F19" s="10">
        <f>IF(AND(Data!I108&lt;&gt;":",Data!I136&lt;&gt;":",Data!I164&lt;&gt;":"),Data!I108,"")</f>
        <v>709.77</v>
      </c>
      <c r="G19" s="10">
        <f>IF(AND(Data!J108&lt;&gt;":",Data!J136&lt;&gt;":",Data!J164&lt;&gt;":"),Data!J108,"")</f>
        <v>699.57</v>
      </c>
      <c r="H19" s="10">
        <f>IF(AND(Data!K108&lt;&gt;":",Data!K136&lt;&gt;":",Data!K164&lt;&gt;":"),Data!K108,"")</f>
        <v>601.91</v>
      </c>
      <c r="I19" s="10">
        <f>IF(AND(Data!L108&lt;&gt;":",Data!L136&lt;&gt;":",Data!L164&lt;&gt;":"),Data!L108,"")</f>
        <v>516.03</v>
      </c>
      <c r="J19" s="10">
        <f>IF(AND(Data!M108&lt;&gt;":",Data!M136&lt;&gt;":",Data!M164&lt;&gt;":"),Data!M108,"")</f>
        <v>537.41999999999996</v>
      </c>
      <c r="K19" s="10">
        <f>IF(AND(Data!N108&lt;&gt;":",Data!N136&lt;&gt;":",Data!N164&lt;&gt;":"),Data!N108,"")</f>
        <v>536.4</v>
      </c>
      <c r="L19" s="10">
        <f>IF(AND(Data!O108&lt;&gt;":",Data!O136&lt;&gt;":",Data!O164&lt;&gt;":"),Data!O108,"")</f>
        <v>526.52</v>
      </c>
      <c r="M19" s="10">
        <f>IF(AND(Data!P108&lt;&gt;":",Data!P136&lt;&gt;":",Data!P164&lt;&gt;":"),Data!P108,"")</f>
        <v>510.09</v>
      </c>
      <c r="N19" s="10">
        <f>IF(AND(Data!Q108&lt;&gt;":",Data!Q136&lt;&gt;":",Data!Q164&lt;&gt;":"),Data!Q108,"")</f>
        <v>512.80999999999995</v>
      </c>
      <c r="O19" s="8"/>
      <c r="Q19" s="3" t="s">
        <v>38</v>
      </c>
      <c r="R19" s="11">
        <v>2299390</v>
      </c>
      <c r="S19" s="11">
        <v>2276520</v>
      </c>
      <c r="T19" s="11">
        <v>2249724</v>
      </c>
      <c r="U19" s="11">
        <v>2227874</v>
      </c>
      <c r="V19" s="11">
        <v>2208840</v>
      </c>
      <c r="W19" s="11">
        <v>2191810</v>
      </c>
      <c r="X19" s="11">
        <v>2162834</v>
      </c>
      <c r="Y19" s="11">
        <v>2120504</v>
      </c>
      <c r="Z19" s="11">
        <v>2074605</v>
      </c>
      <c r="AA19" s="11">
        <v>2044813</v>
      </c>
      <c r="AB19" s="11">
        <v>2023825</v>
      </c>
      <c r="AC19" s="11">
        <v>2001468</v>
      </c>
      <c r="AD19" s="11">
        <v>1986096</v>
      </c>
      <c r="AE19" s="11">
        <v>1968957</v>
      </c>
    </row>
    <row r="20" spans="1:31" x14ac:dyDescent="0.3">
      <c r="A20" s="8" t="s">
        <v>39</v>
      </c>
      <c r="B20" s="10">
        <f>IF(AND(Data!E109&lt;&gt;":",Data!E137&lt;&gt;":",Data!E165&lt;&gt;":"),Data!E109,"")</f>
        <v>774.59</v>
      </c>
      <c r="C20" s="10">
        <f>IF(AND(Data!F109&lt;&gt;":",Data!F137&lt;&gt;":",Data!F165&lt;&gt;":"),Data!F109,"")</f>
        <v>741.47</v>
      </c>
      <c r="D20" s="10">
        <f>IF(AND(Data!G109&lt;&gt;":",Data!G137&lt;&gt;":",Data!G165&lt;&gt;":"),Data!G109,"")</f>
        <v>705.85</v>
      </c>
      <c r="E20" s="10">
        <f>IF(AND(Data!H109&lt;&gt;":",Data!H137&lt;&gt;":",Data!H165&lt;&gt;":"),Data!H109,"")</f>
        <v>685.84</v>
      </c>
      <c r="F20" s="10">
        <f>IF(AND(Data!I109&lt;&gt;":",Data!I137&lt;&gt;":",Data!I165&lt;&gt;":"),Data!I109,"")</f>
        <v>685.89</v>
      </c>
      <c r="G20" s="10">
        <f>IF(AND(Data!J109&lt;&gt;":",Data!J137&lt;&gt;":",Data!J165&lt;&gt;":"),Data!J109,"")</f>
        <v>680.92</v>
      </c>
      <c r="H20" s="10">
        <f>IF(AND(Data!K109&lt;&gt;":",Data!K137&lt;&gt;":",Data!K165&lt;&gt;":"),Data!K109,"")</f>
        <v>677.21</v>
      </c>
      <c r="I20" s="10">
        <f>IF(AND(Data!L109&lt;&gt;":",Data!L137&lt;&gt;":",Data!L165&lt;&gt;":"),Data!L109,"")</f>
        <v>689.95</v>
      </c>
      <c r="J20" s="10">
        <f>IF(AND(Data!M109&lt;&gt;":",Data!M137&lt;&gt;":",Data!M165&lt;&gt;":"),Data!M109,"")</f>
        <v>739.26</v>
      </c>
      <c r="K20" s="10">
        <f>IF(AND(Data!N109&lt;&gt;":",Data!N137&lt;&gt;":",Data!N165&lt;&gt;":"),Data!N109,"")</f>
        <v>735.87</v>
      </c>
      <c r="L20" s="10">
        <f>IF(AND(Data!O109&lt;&gt;":",Data!O137&lt;&gt;":",Data!O165&lt;&gt;":"),Data!O109,"")</f>
        <v>720.06</v>
      </c>
      <c r="M20" s="10">
        <f>IF(AND(Data!P109&lt;&gt;":",Data!P137&lt;&gt;":",Data!P165&lt;&gt;":"),Data!P109,"")</f>
        <v>717.68</v>
      </c>
      <c r="N20" s="10">
        <f>IF(AND(Data!Q109&lt;&gt;":",Data!Q137&lt;&gt;":",Data!Q165&lt;&gt;":"),Data!Q109,"")</f>
        <v>687.22</v>
      </c>
      <c r="O20" s="8"/>
      <c r="Q20" s="3" t="s">
        <v>39</v>
      </c>
      <c r="R20" s="11">
        <v>3431497</v>
      </c>
      <c r="S20" s="11">
        <v>3398929</v>
      </c>
      <c r="T20" s="11">
        <v>3355220</v>
      </c>
      <c r="U20" s="11">
        <v>3289835</v>
      </c>
      <c r="V20" s="11">
        <v>3249983</v>
      </c>
      <c r="W20" s="11">
        <v>3212605</v>
      </c>
      <c r="X20" s="11">
        <v>3183856</v>
      </c>
      <c r="Y20" s="11">
        <v>3141976</v>
      </c>
      <c r="Z20" s="11">
        <v>3052588</v>
      </c>
      <c r="AA20" s="11">
        <v>3003641</v>
      </c>
      <c r="AB20" s="11">
        <v>2971905</v>
      </c>
      <c r="AC20" s="11">
        <v>2943472</v>
      </c>
      <c r="AD20" s="11">
        <v>2921262</v>
      </c>
      <c r="AE20" s="11">
        <v>2888558</v>
      </c>
    </row>
    <row r="21" spans="1:31" x14ac:dyDescent="0.3">
      <c r="A21" s="8" t="s">
        <v>42</v>
      </c>
      <c r="B21" s="10">
        <f>IF(AND(Data!E112&lt;&gt;":",Data!E140&lt;&gt;":",Data!E168&lt;&gt;":"),Data!E112,"")</f>
        <v>574.48</v>
      </c>
      <c r="C21" s="10">
        <f>IF(AND(Data!F112&lt;&gt;":",Data!F140&lt;&gt;":",Data!F168&lt;&gt;":"),Data!F112,"")</f>
        <v>569.69000000000005</v>
      </c>
      <c r="D21" s="10">
        <f>IF(AND(Data!G112&lt;&gt;":",Data!G140&lt;&gt;":",Data!G168&lt;&gt;":"),Data!G112,"")</f>
        <v>563.33000000000004</v>
      </c>
      <c r="E21" s="10">
        <f>IF(AND(Data!H112&lt;&gt;":",Data!H140&lt;&gt;":",Data!H168&lt;&gt;":"),Data!H112,"")</f>
        <v>555.61</v>
      </c>
      <c r="F21" s="10">
        <f>IF(AND(Data!I112&lt;&gt;":",Data!I140&lt;&gt;":",Data!I168&lt;&gt;":"),Data!I112,"")</f>
        <v>559.13</v>
      </c>
      <c r="G21" s="10">
        <f>IF(AND(Data!J112&lt;&gt;":",Data!J140&lt;&gt;":",Data!J168&lt;&gt;":"),Data!J112,"")</f>
        <v>549.38</v>
      </c>
      <c r="H21" s="10">
        <f>IF(AND(Data!K112&lt;&gt;":",Data!K140&lt;&gt;":",Data!K168&lt;&gt;":"),Data!K112,"")</f>
        <v>547.24</v>
      </c>
      <c r="I21" s="10">
        <f>IF(AND(Data!L112&lt;&gt;":",Data!L140&lt;&gt;":",Data!L168&lt;&gt;":"),Data!L112,"")</f>
        <v>540.74</v>
      </c>
      <c r="J21" s="10">
        <f>IF(AND(Data!M112&lt;&gt;":",Data!M140&lt;&gt;":",Data!M168&lt;&gt;":"),Data!M112,"")</f>
        <v>538.73</v>
      </c>
      <c r="K21" s="10">
        <f>IF(AND(Data!N112&lt;&gt;":",Data!N140&lt;&gt;":",Data!N168&lt;&gt;":"),Data!N112,"")</f>
        <v>535.08000000000004</v>
      </c>
      <c r="L21" s="10">
        <f>IF(AND(Data!O112&lt;&gt;":",Data!O140&lt;&gt;":",Data!O168&lt;&gt;":"),Data!O112,"")</f>
        <v>531.04</v>
      </c>
      <c r="M21" s="10">
        <f>IF(AND(Data!P112&lt;&gt;":",Data!P140&lt;&gt;":",Data!P168&lt;&gt;":"),Data!P112,"")</f>
        <v>524.76</v>
      </c>
      <c r="N21" s="10">
        <f>IF(AND(Data!Q112&lt;&gt;":",Data!Q140&lt;&gt;":",Data!Q168&lt;&gt;":"),Data!Q112,"")</f>
        <v>522.37</v>
      </c>
      <c r="O21" s="8"/>
      <c r="Q21" s="3" t="s">
        <v>42</v>
      </c>
      <c r="R21" s="11">
        <v>8100273</v>
      </c>
      <c r="S21" s="11">
        <v>8142573</v>
      </c>
      <c r="T21" s="11">
        <v>8201359</v>
      </c>
      <c r="U21" s="11">
        <v>8254298</v>
      </c>
      <c r="V21" s="11">
        <v>8282984</v>
      </c>
      <c r="W21" s="11">
        <v>8307989</v>
      </c>
      <c r="X21" s="11">
        <v>8335003</v>
      </c>
      <c r="Y21" s="11">
        <v>8351643</v>
      </c>
      <c r="Z21" s="11">
        <v>8375164</v>
      </c>
      <c r="AA21" s="11">
        <v>8408121</v>
      </c>
      <c r="AB21" s="11">
        <v>8451860</v>
      </c>
      <c r="AC21" s="11">
        <v>8506889</v>
      </c>
      <c r="AD21" s="11">
        <v>8576261</v>
      </c>
      <c r="AE21" s="11">
        <v>8690076</v>
      </c>
    </row>
    <row r="22" spans="1:31" x14ac:dyDescent="0.3">
      <c r="A22" s="8" t="s">
        <v>44</v>
      </c>
      <c r="B22" s="10">
        <f>IF(AND(Data!E114&lt;&gt;":",Data!E142&lt;&gt;":",Data!E170&lt;&gt;":"),Data!E114,"")</f>
        <v>272.55</v>
      </c>
      <c r="C22" s="10">
        <f>IF(AND(Data!F114&lt;&gt;":",Data!F142&lt;&gt;":",Data!F170&lt;&gt;":"),Data!F114,"")</f>
        <v>270.3</v>
      </c>
      <c r="D22" s="10">
        <f>IF(AND(Data!G114&lt;&gt;":",Data!G142&lt;&gt;":",Data!G170&lt;&gt;":"),Data!G114,"")</f>
        <v>267.02</v>
      </c>
      <c r="E22" s="10">
        <f>IF(AND(Data!H114&lt;&gt;":",Data!H142&lt;&gt;":",Data!H170&lt;&gt;":"),Data!H114,"")</f>
        <v>260.11</v>
      </c>
      <c r="F22" s="10">
        <f>IF(AND(Data!I114&lt;&gt;":",Data!I142&lt;&gt;":",Data!I170&lt;&gt;":"),Data!I114,"")</f>
        <v>255.33</v>
      </c>
      <c r="G22" s="10">
        <f>IF(AND(Data!J114&lt;&gt;":",Data!J142&lt;&gt;":",Data!J170&lt;&gt;":"),Data!J114,"")</f>
        <v>248.23</v>
      </c>
      <c r="H22" s="10">
        <f>IF(AND(Data!K114&lt;&gt;":",Data!K142&lt;&gt;":",Data!K170&lt;&gt;":"),Data!K114,"")</f>
        <v>245.26</v>
      </c>
      <c r="I22" s="10">
        <f>IF(AND(Data!L114&lt;&gt;":",Data!L142&lt;&gt;":",Data!L170&lt;&gt;":"),Data!L114,"")</f>
        <v>245.62</v>
      </c>
      <c r="J22" s="10">
        <f>IF(AND(Data!M114&lt;&gt;":",Data!M142&lt;&gt;":",Data!M170&lt;&gt;":"),Data!M114,"")</f>
        <v>244.65</v>
      </c>
      <c r="K22" s="10">
        <f>IF(AND(Data!N114&lt;&gt;":",Data!N142&lt;&gt;":",Data!N170&lt;&gt;":"),Data!N114,"")</f>
        <v>245.23</v>
      </c>
      <c r="L22" s="10">
        <f>IF(AND(Data!O114&lt;&gt;":",Data!O142&lt;&gt;":",Data!O170&lt;&gt;":"),Data!O114,"")</f>
        <v>239.11</v>
      </c>
      <c r="M22" s="10">
        <f>IF(AND(Data!P114&lt;&gt;":",Data!P142&lt;&gt;":",Data!P170&lt;&gt;":"),Data!P114,"")</f>
        <v>232.73</v>
      </c>
      <c r="N22" s="10">
        <f>IF(AND(Data!Q114&lt;&gt;":",Data!Q142&lt;&gt;":",Data!Q170&lt;&gt;":"),Data!Q114,"")</f>
        <v>231.96</v>
      </c>
      <c r="O22" s="8"/>
      <c r="Q22" s="3" t="s">
        <v>44</v>
      </c>
      <c r="R22" s="11">
        <v>10444592</v>
      </c>
      <c r="S22" s="11">
        <v>10473050</v>
      </c>
      <c r="T22" s="11">
        <v>10494672</v>
      </c>
      <c r="U22" s="11">
        <v>10511988</v>
      </c>
      <c r="V22" s="11">
        <v>10532588</v>
      </c>
      <c r="W22" s="11">
        <v>10553339</v>
      </c>
      <c r="X22" s="11">
        <v>10563014</v>
      </c>
      <c r="Y22" s="11">
        <v>10573479</v>
      </c>
      <c r="Z22" s="11">
        <v>10572721</v>
      </c>
      <c r="AA22" s="11">
        <v>10542398</v>
      </c>
      <c r="AB22" s="11">
        <v>10487289</v>
      </c>
      <c r="AC22" s="11">
        <v>10427301</v>
      </c>
      <c r="AD22" s="11">
        <v>10374822</v>
      </c>
      <c r="AE22" s="11">
        <v>10341330</v>
      </c>
    </row>
    <row r="23" spans="1:31" x14ac:dyDescent="0.3">
      <c r="A23" s="8" t="s">
        <v>45</v>
      </c>
      <c r="B23" s="10">
        <f>IF(AND(Data!E115&lt;&gt;":",Data!E143&lt;&gt;":",Data!E171&lt;&gt;":"),Data!E115,"")</f>
        <v>674.07</v>
      </c>
      <c r="C23" s="10">
        <f>IF(AND(Data!F115&lt;&gt;":",Data!F143&lt;&gt;":",Data!F171&lt;&gt;":"),Data!F115,"")</f>
        <v>671.21</v>
      </c>
      <c r="D23" s="10">
        <f>IF(AND(Data!G115&lt;&gt;":",Data!G143&lt;&gt;":",Data!G171&lt;&gt;":"),Data!G115,"")</f>
        <v>674.29</v>
      </c>
      <c r="E23" s="10">
        <f>IF(AND(Data!H115&lt;&gt;":",Data!H143&lt;&gt;":",Data!H171&lt;&gt;":"),Data!H115,"")</f>
        <v>670.38</v>
      </c>
      <c r="F23" s="10">
        <f>IF(AND(Data!I115&lt;&gt;":",Data!I143&lt;&gt;":",Data!I171&lt;&gt;":"),Data!I115,"")</f>
        <v>649.41999999999996</v>
      </c>
      <c r="G23" s="10">
        <f>IF(AND(Data!J115&lt;&gt;":",Data!J143&lt;&gt;":",Data!J171&lt;&gt;":"),Data!J115,"")</f>
        <v>651.70000000000005</v>
      </c>
      <c r="H23" s="10">
        <f>IF(AND(Data!K115&lt;&gt;":",Data!K143&lt;&gt;":",Data!K171&lt;&gt;":"),Data!K115,"")</f>
        <v>653.71</v>
      </c>
      <c r="I23" s="10">
        <f>IF(AND(Data!L115&lt;&gt;":",Data!L143&lt;&gt;":",Data!L171&lt;&gt;":"),Data!L115,"")</f>
        <v>614.6</v>
      </c>
      <c r="J23" s="10">
        <f>IF(AND(Data!M115&lt;&gt;":",Data!M143&lt;&gt;":",Data!M171&lt;&gt;":"),Data!M115,"")</f>
        <v>594.39</v>
      </c>
      <c r="K23" s="10">
        <f>IF(AND(Data!N115&lt;&gt;":",Data!N143&lt;&gt;":",Data!N171&lt;&gt;":"),Data!N115,"")</f>
        <v>635.95000000000005</v>
      </c>
      <c r="L23" s="10">
        <f>IF(AND(Data!O115&lt;&gt;":",Data!O143&lt;&gt;":",Data!O171&lt;&gt;":"),Data!O115,"")</f>
        <v>639.1</v>
      </c>
      <c r="M23" s="10">
        <f>IF(AND(Data!P115&lt;&gt;":",Data!P143&lt;&gt;":",Data!P171&lt;&gt;":"),Data!P115,"")</f>
        <v>639.30999999999995</v>
      </c>
      <c r="N23" s="10">
        <f>IF(AND(Data!Q115&lt;&gt;":",Data!Q143&lt;&gt;":",Data!Q171&lt;&gt;":"),Data!Q115,"")</f>
        <v>643.59</v>
      </c>
      <c r="O23" s="8"/>
      <c r="Q23" s="3" t="s">
        <v>45</v>
      </c>
      <c r="R23" s="11">
        <v>21627509</v>
      </c>
      <c r="S23" s="11">
        <v>21521142</v>
      </c>
      <c r="T23" s="11">
        <v>21382354</v>
      </c>
      <c r="U23" s="11">
        <v>21257016</v>
      </c>
      <c r="V23" s="11">
        <v>21130503</v>
      </c>
      <c r="W23" s="11">
        <v>20635460</v>
      </c>
      <c r="X23" s="11">
        <v>20440290</v>
      </c>
      <c r="Y23" s="11">
        <v>20294683</v>
      </c>
      <c r="Z23" s="11">
        <v>20199059</v>
      </c>
      <c r="AA23" s="11">
        <v>20095996</v>
      </c>
      <c r="AB23" s="11">
        <v>20020074</v>
      </c>
      <c r="AC23" s="11">
        <v>19947311</v>
      </c>
      <c r="AD23" s="11">
        <v>19870647</v>
      </c>
      <c r="AE23" s="11">
        <v>19760314</v>
      </c>
    </row>
    <row r="24" spans="1:31" x14ac:dyDescent="0.3">
      <c r="A24" s="8" t="s">
        <v>32</v>
      </c>
      <c r="B24" s="10">
        <f>IF(AND(Data!E102&lt;&gt;":",Data!E130&lt;&gt;":",Data!E158&lt;&gt;":"),Data!E102,"")</f>
        <v>324.89</v>
      </c>
      <c r="C24" s="10">
        <f>IF(AND(Data!F102&lt;&gt;":",Data!F130&lt;&gt;":",Data!F158&lt;&gt;":"),Data!F102,"")</f>
        <v>323.70999999999998</v>
      </c>
      <c r="D24" s="10">
        <f>IF(AND(Data!G102&lt;&gt;":",Data!G130&lt;&gt;":",Data!G158&lt;&gt;":"),Data!G102,"")</f>
        <v>329.2</v>
      </c>
      <c r="E24" s="10">
        <f>IF(AND(Data!H102&lt;&gt;":",Data!H130&lt;&gt;":",Data!H158&lt;&gt;":"),Data!H102,"")</f>
        <v>332.36</v>
      </c>
      <c r="F24" s="10">
        <f>IF(AND(Data!I102&lt;&gt;":",Data!I130&lt;&gt;":",Data!I158&lt;&gt;":"),Data!I102,"")</f>
        <v>335.7</v>
      </c>
      <c r="G24" s="10">
        <f>IF(AND(Data!J102&lt;&gt;":",Data!J130&lt;&gt;":",Data!J158&lt;&gt;":"),Data!J102,"")</f>
        <v>329.51</v>
      </c>
      <c r="H24" s="10">
        <f>IF(AND(Data!K102&lt;&gt;":",Data!K130&lt;&gt;":",Data!K158&lt;&gt;":"),Data!K102,"")</f>
        <v>337.82</v>
      </c>
      <c r="I24" s="10">
        <f>IF(AND(Data!L102&lt;&gt;":",Data!L130&lt;&gt;":",Data!L158&lt;&gt;":"),Data!L102,"")</f>
        <v>303.23</v>
      </c>
      <c r="J24" s="10">
        <f>IF(AND(Data!M102&lt;&gt;":",Data!M130&lt;&gt;":",Data!M158&lt;&gt;":"),Data!M102,"")</f>
        <v>295.43</v>
      </c>
      <c r="K24" s="10">
        <f>IF(AND(Data!N102&lt;&gt;":",Data!N130&lt;&gt;":",Data!N158&lt;&gt;":"),Data!N102,"")</f>
        <v>295.81</v>
      </c>
      <c r="L24" s="10">
        <f>IF(AND(Data!O102&lt;&gt;":",Data!O130&lt;&gt;":",Data!O158&lt;&gt;":"),Data!O102,"")</f>
        <v>276.52999999999997</v>
      </c>
      <c r="M24" s="10">
        <f>IF(AND(Data!P102&lt;&gt;":",Data!P130&lt;&gt;":",Data!P158&lt;&gt;":"),Data!P102,"")</f>
        <v>276.86</v>
      </c>
      <c r="N24" s="10">
        <f>IF(AND(Data!Q102&lt;&gt;":",Data!Q130&lt;&gt;":",Data!Q158&lt;&gt;":"),Data!Q102,"")</f>
        <v>276.12</v>
      </c>
      <c r="O24" s="8"/>
      <c r="Q24" s="3" t="s">
        <v>32</v>
      </c>
      <c r="R24" s="11">
        <v>10915770</v>
      </c>
      <c r="S24" s="11">
        <v>10940369</v>
      </c>
      <c r="T24" s="11">
        <v>10969912</v>
      </c>
      <c r="U24" s="11">
        <v>11004716</v>
      </c>
      <c r="V24" s="11">
        <v>11036008</v>
      </c>
      <c r="W24" s="11">
        <v>11060937</v>
      </c>
      <c r="X24" s="11">
        <v>11094745</v>
      </c>
      <c r="Y24" s="11">
        <v>11119289</v>
      </c>
      <c r="Z24" s="11">
        <v>11123392</v>
      </c>
      <c r="AA24" s="11">
        <v>11086406</v>
      </c>
      <c r="AB24" s="11">
        <v>11003615</v>
      </c>
      <c r="AC24" s="11">
        <v>10926807</v>
      </c>
      <c r="AD24" s="11">
        <v>10858018</v>
      </c>
      <c r="AE24" s="11">
        <v>10783748</v>
      </c>
    </row>
    <row r="25" spans="1:31" x14ac:dyDescent="0.3">
      <c r="A25" s="12" t="s">
        <v>58</v>
      </c>
      <c r="B25" s="13">
        <f>SUMPRODUCT(B13:B23,R13:R23)/SUM(R13:R23)</f>
        <v>399.41449576062274</v>
      </c>
      <c r="C25" s="13">
        <f t="shared" ref="C25:N25" si="0">SUMPRODUCT(C13:C23,S13:S23)/SUM(S13:S23)</f>
        <v>388.97553413399868</v>
      </c>
      <c r="D25" s="13">
        <f t="shared" si="0"/>
        <v>381.59764223520722</v>
      </c>
      <c r="E25" s="13">
        <f t="shared" si="0"/>
        <v>372.17788921195466</v>
      </c>
      <c r="F25" s="13">
        <f t="shared" si="0"/>
        <v>364.03120296497099</v>
      </c>
      <c r="G25" s="13">
        <f t="shared" si="0"/>
        <v>356.58036743364318</v>
      </c>
      <c r="H25" s="13">
        <f t="shared" si="0"/>
        <v>348.36062092146921</v>
      </c>
      <c r="I25" s="13">
        <f t="shared" si="0"/>
        <v>340.18285536513201</v>
      </c>
      <c r="J25" s="13">
        <f t="shared" si="0"/>
        <v>334.65720155778621</v>
      </c>
      <c r="K25" s="13">
        <f>SUMPRODUCT(K13:K23,AA13:AA23)/(SUM(AA13:AA23)-AA13)</f>
        <v>335.49104421190191</v>
      </c>
      <c r="L25" s="13">
        <f t="shared" si="0"/>
        <v>331.83004245189375</v>
      </c>
      <c r="M25" s="13">
        <f t="shared" si="0"/>
        <v>328.1033912605015</v>
      </c>
      <c r="N25" s="13">
        <f t="shared" si="0"/>
        <v>325.62865189079895</v>
      </c>
    </row>
    <row r="26" spans="1:31" x14ac:dyDescent="0.3">
      <c r="A26" s="12" t="s">
        <v>59</v>
      </c>
      <c r="B26" s="13">
        <f>MIN(B13:B23)</f>
        <v>228.25</v>
      </c>
      <c r="C26" s="13">
        <f t="shared" ref="C26:N26" si="1">MIN(C13:C23)</f>
        <v>225.21</v>
      </c>
      <c r="D26" s="13">
        <f t="shared" si="1"/>
        <v>220.87</v>
      </c>
      <c r="E26" s="13">
        <f t="shared" si="1"/>
        <v>217.63</v>
      </c>
      <c r="F26" s="13">
        <f t="shared" si="1"/>
        <v>216.21</v>
      </c>
      <c r="G26" s="13">
        <f t="shared" si="1"/>
        <v>213.97</v>
      </c>
      <c r="H26" s="13">
        <f t="shared" si="1"/>
        <v>212</v>
      </c>
      <c r="I26" s="13">
        <f t="shared" si="1"/>
        <v>216.6</v>
      </c>
      <c r="J26" s="13">
        <f t="shared" si="1"/>
        <v>212.23</v>
      </c>
      <c r="K26" s="13">
        <f t="shared" si="1"/>
        <v>206.8</v>
      </c>
      <c r="L26" s="13">
        <f t="shared" si="1"/>
        <v>203.56</v>
      </c>
      <c r="M26" s="13">
        <f t="shared" si="1"/>
        <v>203.41</v>
      </c>
      <c r="N26" s="13">
        <f t="shared" si="1"/>
        <v>204.56</v>
      </c>
    </row>
    <row r="27" spans="1:31" x14ac:dyDescent="0.3">
      <c r="A27" s="12" t="s">
        <v>60</v>
      </c>
      <c r="B27" s="13">
        <f>MAX(B13:B23)</f>
        <v>774.59</v>
      </c>
      <c r="C27" s="13">
        <f t="shared" ref="C27:N27" si="2">MAX(C13:C23)</f>
        <v>741.47</v>
      </c>
      <c r="D27" s="13">
        <f t="shared" si="2"/>
        <v>729.58</v>
      </c>
      <c r="E27" s="13">
        <f t="shared" si="2"/>
        <v>720.47</v>
      </c>
      <c r="F27" s="13">
        <f t="shared" si="2"/>
        <v>709.77</v>
      </c>
      <c r="G27" s="13">
        <f t="shared" si="2"/>
        <v>699.57</v>
      </c>
      <c r="H27" s="13">
        <f t="shared" si="2"/>
        <v>677.21</v>
      </c>
      <c r="I27" s="13">
        <f t="shared" si="2"/>
        <v>689.95</v>
      </c>
      <c r="J27" s="13">
        <f t="shared" si="2"/>
        <v>739.26</v>
      </c>
      <c r="K27" s="13">
        <f t="shared" si="2"/>
        <v>735.87</v>
      </c>
      <c r="L27" s="13">
        <f t="shared" si="2"/>
        <v>720.06</v>
      </c>
      <c r="M27" s="13">
        <f t="shared" si="2"/>
        <v>717.68</v>
      </c>
      <c r="N27" s="13">
        <f t="shared" si="2"/>
        <v>687.22</v>
      </c>
    </row>
    <row r="31" spans="1:31" x14ac:dyDescent="0.3">
      <c r="A31" s="1" t="s">
        <v>5</v>
      </c>
      <c r="B31" s="1" t="s">
        <v>57</v>
      </c>
    </row>
    <row r="32" spans="1:31" x14ac:dyDescent="0.3">
      <c r="A32" s="1" t="s">
        <v>7</v>
      </c>
      <c r="B32" s="1" t="s">
        <v>52</v>
      </c>
    </row>
    <row r="34" spans="1:31" x14ac:dyDescent="0.3">
      <c r="A34" s="8" t="s">
        <v>9</v>
      </c>
      <c r="B34" s="8" t="s">
        <v>13</v>
      </c>
      <c r="C34" s="8" t="s">
        <v>14</v>
      </c>
      <c r="D34" s="8" t="s">
        <v>15</v>
      </c>
      <c r="E34" s="8" t="s">
        <v>16</v>
      </c>
      <c r="F34" s="8" t="s">
        <v>17</v>
      </c>
      <c r="G34" s="8" t="s">
        <v>18</v>
      </c>
      <c r="H34" s="8" t="s">
        <v>19</v>
      </c>
      <c r="I34" s="8" t="s">
        <v>20</v>
      </c>
      <c r="J34" s="8" t="s">
        <v>21</v>
      </c>
      <c r="K34" s="8" t="s">
        <v>22</v>
      </c>
      <c r="L34" s="8" t="s">
        <v>23</v>
      </c>
      <c r="M34" s="8" t="s">
        <v>24</v>
      </c>
      <c r="N34" s="8" t="s">
        <v>25</v>
      </c>
      <c r="O34" s="3"/>
      <c r="Q34" s="3" t="s">
        <v>9</v>
      </c>
      <c r="R34" s="3" t="s">
        <v>13</v>
      </c>
      <c r="S34" s="3" t="s">
        <v>14</v>
      </c>
      <c r="T34" s="3" t="s">
        <v>15</v>
      </c>
      <c r="U34" s="3" t="s">
        <v>16</v>
      </c>
      <c r="V34" s="3" t="s">
        <v>17</v>
      </c>
      <c r="W34" s="3" t="s">
        <v>18</v>
      </c>
      <c r="X34" s="3" t="s">
        <v>19</v>
      </c>
      <c r="Y34" s="3" t="s">
        <v>20</v>
      </c>
      <c r="Z34" s="3" t="s">
        <v>21</v>
      </c>
      <c r="AA34" s="3" t="s">
        <v>22</v>
      </c>
      <c r="AB34" s="3" t="s">
        <v>23</v>
      </c>
      <c r="AC34" s="3" t="s">
        <v>24</v>
      </c>
      <c r="AD34" s="3" t="s">
        <v>25</v>
      </c>
      <c r="AE34" s="3" t="s">
        <v>26</v>
      </c>
    </row>
    <row r="35" spans="1:31" x14ac:dyDescent="0.3">
      <c r="A35" s="8" t="s">
        <v>29</v>
      </c>
      <c r="B35" s="9">
        <v>13.52</v>
      </c>
      <c r="C35" s="9">
        <v>15.169999999999998</v>
      </c>
      <c r="D35" s="9">
        <v>15.829999999999998</v>
      </c>
      <c r="E35" s="9">
        <v>17.97</v>
      </c>
      <c r="F35" s="9">
        <v>18.810000000000002</v>
      </c>
      <c r="G35" s="9">
        <v>15.78</v>
      </c>
      <c r="H35" s="9">
        <v>17.98</v>
      </c>
      <c r="I35" s="9">
        <v>15.67</v>
      </c>
      <c r="J35" s="9">
        <v>18.829999999999998</v>
      </c>
      <c r="K35" s="9" t="s">
        <v>51</v>
      </c>
      <c r="L35" s="9">
        <v>16.47</v>
      </c>
      <c r="M35" s="9">
        <v>16.689999999999998</v>
      </c>
      <c r="N35" s="9">
        <v>16.97</v>
      </c>
      <c r="Q35" s="3" t="s">
        <v>29</v>
      </c>
      <c r="R35" s="11">
        <v>5383507</v>
      </c>
      <c r="S35" s="11">
        <v>5397640</v>
      </c>
      <c r="T35" s="11">
        <v>5411405</v>
      </c>
      <c r="U35" s="11">
        <v>5427459</v>
      </c>
      <c r="V35" s="11">
        <v>5447084</v>
      </c>
      <c r="W35" s="11">
        <v>5475791</v>
      </c>
      <c r="X35" s="11">
        <v>5511451</v>
      </c>
      <c r="Y35" s="11">
        <v>5534738</v>
      </c>
      <c r="Z35" s="11">
        <v>5560628</v>
      </c>
      <c r="AA35" s="11">
        <v>5580516</v>
      </c>
      <c r="AB35" s="11">
        <v>5602628</v>
      </c>
      <c r="AC35" s="11">
        <v>5627235</v>
      </c>
      <c r="AD35" s="11">
        <v>5659715</v>
      </c>
      <c r="AE35" s="11">
        <v>5707251</v>
      </c>
    </row>
    <row r="36" spans="1:31" x14ac:dyDescent="0.3">
      <c r="A36" s="8" t="s">
        <v>30</v>
      </c>
      <c r="B36" s="9">
        <v>485.99</v>
      </c>
      <c r="C36" s="9">
        <v>481</v>
      </c>
      <c r="D36" s="9">
        <v>479.03</v>
      </c>
      <c r="E36" s="9">
        <v>476.85</v>
      </c>
      <c r="F36" s="9">
        <v>484.56</v>
      </c>
      <c r="G36" s="9">
        <v>485.97</v>
      </c>
      <c r="H36" s="9">
        <v>488.78</v>
      </c>
      <c r="I36" s="9">
        <v>489.97</v>
      </c>
      <c r="J36" s="9">
        <v>488.02</v>
      </c>
      <c r="K36" s="9">
        <v>487.76</v>
      </c>
      <c r="L36" s="9">
        <v>486.53</v>
      </c>
      <c r="M36" s="9">
        <v>488.08000000000004</v>
      </c>
      <c r="N36" s="9">
        <v>481.26</v>
      </c>
      <c r="Q36" s="3" t="s">
        <v>30</v>
      </c>
      <c r="R36" s="11">
        <v>82536680</v>
      </c>
      <c r="S36" s="11">
        <v>82531671</v>
      </c>
      <c r="T36" s="11">
        <v>82500849</v>
      </c>
      <c r="U36" s="11">
        <v>82437995</v>
      </c>
      <c r="V36" s="11">
        <v>82314906</v>
      </c>
      <c r="W36" s="11">
        <v>82217837</v>
      </c>
      <c r="X36" s="11">
        <v>82002356</v>
      </c>
      <c r="Y36" s="11">
        <v>81802257</v>
      </c>
      <c r="Z36" s="11">
        <v>80222065</v>
      </c>
      <c r="AA36" s="11">
        <v>80327900</v>
      </c>
      <c r="AB36" s="11">
        <v>80523746</v>
      </c>
      <c r="AC36" s="11">
        <v>80767463</v>
      </c>
      <c r="AD36" s="11">
        <v>81197537</v>
      </c>
      <c r="AE36" s="11">
        <v>82175684</v>
      </c>
    </row>
    <row r="37" spans="1:31" x14ac:dyDescent="0.3">
      <c r="A37" s="8" t="s">
        <v>31</v>
      </c>
      <c r="B37" s="9">
        <v>62.73</v>
      </c>
      <c r="C37" s="9">
        <v>58.839999999999996</v>
      </c>
      <c r="D37" s="9">
        <v>54.75</v>
      </c>
      <c r="E37" s="9">
        <v>55.74</v>
      </c>
      <c r="F37" s="9">
        <v>43</v>
      </c>
      <c r="G37" s="9">
        <v>54.9</v>
      </c>
      <c r="H37" s="9">
        <v>52.53</v>
      </c>
      <c r="I37" s="9">
        <v>52.31</v>
      </c>
      <c r="J37" s="9">
        <v>56.64</v>
      </c>
      <c r="K37" s="9">
        <v>66.53</v>
      </c>
      <c r="L37" s="9">
        <v>42.49</v>
      </c>
      <c r="M37" s="9">
        <v>36.269999999999996</v>
      </c>
      <c r="N37" s="9">
        <v>36.94</v>
      </c>
      <c r="Q37" s="3" t="s">
        <v>31</v>
      </c>
      <c r="R37" s="11">
        <v>1375190</v>
      </c>
      <c r="S37" s="11">
        <v>1366250</v>
      </c>
      <c r="T37" s="11">
        <v>1358850</v>
      </c>
      <c r="U37" s="11">
        <v>1350700</v>
      </c>
      <c r="V37" s="11">
        <v>1342920</v>
      </c>
      <c r="W37" s="11">
        <v>1338440</v>
      </c>
      <c r="X37" s="11">
        <v>1335740</v>
      </c>
      <c r="Y37" s="11">
        <v>1333290</v>
      </c>
      <c r="Z37" s="11">
        <v>1329660</v>
      </c>
      <c r="AA37" s="11">
        <v>1325217</v>
      </c>
      <c r="AB37" s="11">
        <v>1320174</v>
      </c>
      <c r="AC37" s="11">
        <v>1315819</v>
      </c>
      <c r="AD37" s="11">
        <v>1314870</v>
      </c>
      <c r="AE37" s="11">
        <v>1315944</v>
      </c>
    </row>
    <row r="38" spans="1:31" x14ac:dyDescent="0.3">
      <c r="A38" s="8" t="s">
        <v>33</v>
      </c>
      <c r="B38" s="9">
        <v>116.75</v>
      </c>
      <c r="C38" s="9">
        <v>116.49</v>
      </c>
      <c r="D38" s="9">
        <v>115.24</v>
      </c>
      <c r="E38" s="9">
        <v>113.86</v>
      </c>
      <c r="F38" s="9">
        <v>110.98</v>
      </c>
      <c r="G38" s="9">
        <v>108.57</v>
      </c>
      <c r="H38" s="9">
        <v>106.71000000000001</v>
      </c>
      <c r="I38" s="9">
        <v>98.580000000000013</v>
      </c>
      <c r="J38" s="9">
        <v>96.69</v>
      </c>
      <c r="K38" s="9">
        <v>92.509999999999991</v>
      </c>
      <c r="L38" s="9">
        <v>92.78</v>
      </c>
      <c r="M38" s="9">
        <v>93.22</v>
      </c>
      <c r="N38" s="9">
        <v>93.34</v>
      </c>
      <c r="Q38" s="3" t="s">
        <v>33</v>
      </c>
      <c r="R38" s="11">
        <v>41827838</v>
      </c>
      <c r="S38" s="11">
        <v>42547451</v>
      </c>
      <c r="T38" s="11">
        <v>43296338</v>
      </c>
      <c r="U38" s="11">
        <v>44009971</v>
      </c>
      <c r="V38" s="11">
        <v>44784666</v>
      </c>
      <c r="W38" s="11">
        <v>45668939</v>
      </c>
      <c r="X38" s="11">
        <v>46239273</v>
      </c>
      <c r="Y38" s="11">
        <v>46486619</v>
      </c>
      <c r="Z38" s="11">
        <v>46667174</v>
      </c>
      <c r="AA38" s="11">
        <v>46818219</v>
      </c>
      <c r="AB38" s="11">
        <v>46727890</v>
      </c>
      <c r="AC38" s="11">
        <v>46512199</v>
      </c>
      <c r="AD38" s="11">
        <v>46449565</v>
      </c>
      <c r="AE38" s="11">
        <v>46440099</v>
      </c>
    </row>
    <row r="39" spans="1:31" x14ac:dyDescent="0.3">
      <c r="A39" s="8" t="s">
        <v>34</v>
      </c>
      <c r="B39" s="9">
        <v>258.39999999999998</v>
      </c>
      <c r="C39" s="9">
        <v>253.31</v>
      </c>
      <c r="D39" s="9">
        <v>249.69</v>
      </c>
      <c r="E39" s="9">
        <v>247.52</v>
      </c>
      <c r="F39" s="9">
        <v>245.65000000000003</v>
      </c>
      <c r="G39" s="9">
        <v>243.52</v>
      </c>
      <c r="H39" s="9">
        <v>242.10999999999999</v>
      </c>
      <c r="I39" s="9">
        <v>240.74</v>
      </c>
      <c r="J39" s="9">
        <v>239.04000000000002</v>
      </c>
      <c r="K39" s="9">
        <v>239.5</v>
      </c>
      <c r="L39" s="9">
        <v>237.66</v>
      </c>
      <c r="M39" s="9">
        <v>233.62</v>
      </c>
      <c r="N39" s="9">
        <v>232.47</v>
      </c>
      <c r="Q39" s="3" t="s">
        <v>34</v>
      </c>
      <c r="R39" s="11">
        <v>61864088</v>
      </c>
      <c r="S39" s="11">
        <v>62292241</v>
      </c>
      <c r="T39" s="11">
        <v>62772870</v>
      </c>
      <c r="U39" s="11">
        <v>63229635</v>
      </c>
      <c r="V39" s="11">
        <v>63645065</v>
      </c>
      <c r="W39" s="11">
        <v>64007193</v>
      </c>
      <c r="X39" s="11">
        <v>64350226</v>
      </c>
      <c r="Y39" s="11">
        <v>64658856</v>
      </c>
      <c r="Z39" s="11">
        <v>64978721</v>
      </c>
      <c r="AA39" s="11">
        <v>65276983</v>
      </c>
      <c r="AB39" s="11">
        <v>65600350</v>
      </c>
      <c r="AC39" s="11">
        <v>65942093</v>
      </c>
      <c r="AD39" s="11">
        <v>66488186</v>
      </c>
      <c r="AE39" s="11">
        <v>66759950</v>
      </c>
    </row>
    <row r="40" spans="1:31" x14ac:dyDescent="0.3">
      <c r="A40" s="8" t="s">
        <v>36</v>
      </c>
      <c r="B40" s="9">
        <v>124.94999999999999</v>
      </c>
      <c r="C40" s="9">
        <v>122.24000000000001</v>
      </c>
      <c r="D40" s="9">
        <v>124.01</v>
      </c>
      <c r="E40" s="9">
        <v>124.75</v>
      </c>
      <c r="F40" s="9">
        <v>121.86</v>
      </c>
      <c r="G40" s="9">
        <v>118.03999999999999</v>
      </c>
      <c r="H40" s="9">
        <v>115.44</v>
      </c>
      <c r="I40" s="9">
        <v>112.76</v>
      </c>
      <c r="J40" s="9">
        <v>108.64</v>
      </c>
      <c r="K40" s="9">
        <v>107.92</v>
      </c>
      <c r="L40" s="9">
        <v>106.03</v>
      </c>
      <c r="M40" s="9">
        <v>104.31</v>
      </c>
      <c r="N40" s="9">
        <v>103.49</v>
      </c>
      <c r="Q40" s="3" t="s">
        <v>36</v>
      </c>
      <c r="R40" s="11">
        <v>57130506</v>
      </c>
      <c r="S40" s="11">
        <v>57495900</v>
      </c>
      <c r="T40" s="11">
        <v>57874753</v>
      </c>
      <c r="U40" s="11">
        <v>58064214</v>
      </c>
      <c r="V40" s="11">
        <v>58223744</v>
      </c>
      <c r="W40" s="11">
        <v>58652875</v>
      </c>
      <c r="X40" s="11">
        <v>59000586</v>
      </c>
      <c r="Y40" s="11">
        <v>59190143</v>
      </c>
      <c r="Z40" s="11">
        <v>59364690</v>
      </c>
      <c r="AA40" s="11">
        <v>59394207</v>
      </c>
      <c r="AB40" s="11">
        <v>59685227</v>
      </c>
      <c r="AC40" s="11">
        <v>60782668</v>
      </c>
      <c r="AD40" s="11">
        <v>60795612</v>
      </c>
      <c r="AE40" s="11">
        <v>60665551</v>
      </c>
    </row>
    <row r="41" spans="1:31" x14ac:dyDescent="0.3">
      <c r="A41" s="8" t="s">
        <v>38</v>
      </c>
      <c r="B41" s="9">
        <v>38.36</v>
      </c>
      <c r="C41" s="9">
        <v>38.520000000000003</v>
      </c>
      <c r="D41" s="9">
        <v>39.64</v>
      </c>
      <c r="E41" s="9">
        <v>40.340000000000003</v>
      </c>
      <c r="F41" s="9">
        <v>47.36</v>
      </c>
      <c r="G41" s="9">
        <v>46.51</v>
      </c>
      <c r="H41" s="9">
        <v>38.229999999999997</v>
      </c>
      <c r="I41" s="9">
        <v>35.44</v>
      </c>
      <c r="J41" s="9">
        <v>51.02</v>
      </c>
      <c r="K41" s="9">
        <v>52.11</v>
      </c>
      <c r="L41" s="9">
        <v>53.46</v>
      </c>
      <c r="M41" s="9">
        <v>55.62</v>
      </c>
      <c r="N41" s="9">
        <v>56.64</v>
      </c>
      <c r="Q41" s="3" t="s">
        <v>38</v>
      </c>
      <c r="R41" s="11">
        <v>2299390</v>
      </c>
      <c r="S41" s="11">
        <v>2276520</v>
      </c>
      <c r="T41" s="11">
        <v>2249724</v>
      </c>
      <c r="U41" s="11">
        <v>2227874</v>
      </c>
      <c r="V41" s="11">
        <v>2208840</v>
      </c>
      <c r="W41" s="11">
        <v>2191810</v>
      </c>
      <c r="X41" s="11">
        <v>2162834</v>
      </c>
      <c r="Y41" s="11">
        <v>2120504</v>
      </c>
      <c r="Z41" s="11">
        <v>2074605</v>
      </c>
      <c r="AA41" s="11">
        <v>2044813</v>
      </c>
      <c r="AB41" s="11">
        <v>2023825</v>
      </c>
      <c r="AC41" s="11">
        <v>2001468</v>
      </c>
      <c r="AD41" s="11">
        <v>1986096</v>
      </c>
      <c r="AE41" s="11">
        <v>1968957</v>
      </c>
    </row>
    <row r="42" spans="1:31" x14ac:dyDescent="0.3">
      <c r="A42" s="8" t="s">
        <v>39</v>
      </c>
      <c r="B42" s="9">
        <v>1.94</v>
      </c>
      <c r="C42" s="9">
        <v>2.2400000000000002</v>
      </c>
      <c r="D42" s="9">
        <v>2.93</v>
      </c>
      <c r="E42" s="9">
        <v>2.98</v>
      </c>
      <c r="F42" s="9">
        <v>2.37</v>
      </c>
      <c r="G42" s="9">
        <v>2.74</v>
      </c>
      <c r="H42" s="9">
        <v>3.11</v>
      </c>
      <c r="I42" s="9">
        <v>5.48</v>
      </c>
      <c r="J42" s="9">
        <v>3.63</v>
      </c>
      <c r="K42" s="9">
        <v>7.36</v>
      </c>
      <c r="L42" s="9">
        <v>8.15</v>
      </c>
      <c r="M42" s="9">
        <v>4.47</v>
      </c>
      <c r="N42" s="9">
        <v>9.4</v>
      </c>
      <c r="Q42" s="3" t="s">
        <v>39</v>
      </c>
      <c r="R42" s="11">
        <v>3431497</v>
      </c>
      <c r="S42" s="11">
        <v>3398929</v>
      </c>
      <c r="T42" s="11">
        <v>3355220</v>
      </c>
      <c r="U42" s="11">
        <v>3289835</v>
      </c>
      <c r="V42" s="11">
        <v>3249983</v>
      </c>
      <c r="W42" s="11">
        <v>3212605</v>
      </c>
      <c r="X42" s="11">
        <v>3183856</v>
      </c>
      <c r="Y42" s="11">
        <v>3141976</v>
      </c>
      <c r="Z42" s="11">
        <v>3052588</v>
      </c>
      <c r="AA42" s="11">
        <v>3003641</v>
      </c>
      <c r="AB42" s="11">
        <v>2971905</v>
      </c>
      <c r="AC42" s="11">
        <v>2943472</v>
      </c>
      <c r="AD42" s="11">
        <v>2921262</v>
      </c>
      <c r="AE42" s="11">
        <v>2888558</v>
      </c>
    </row>
    <row r="43" spans="1:31" x14ac:dyDescent="0.3">
      <c r="A43" s="8" t="s">
        <v>42</v>
      </c>
      <c r="B43" s="9">
        <v>198.85999999999999</v>
      </c>
      <c r="C43" s="9">
        <v>203.76</v>
      </c>
      <c r="D43" s="9">
        <v>205.37</v>
      </c>
      <c r="E43" s="9">
        <v>210.58999999999997</v>
      </c>
      <c r="F43" s="9">
        <v>215.57999999999998</v>
      </c>
      <c r="G43" s="9">
        <v>218.51</v>
      </c>
      <c r="H43" s="9">
        <v>218.64999999999998</v>
      </c>
      <c r="I43" s="9">
        <v>222.19</v>
      </c>
      <c r="J43" s="9">
        <v>225.99</v>
      </c>
      <c r="K43" s="9">
        <v>232.31</v>
      </c>
      <c r="L43" s="9">
        <v>233.45999999999998</v>
      </c>
      <c r="M43" s="9">
        <v>234.05</v>
      </c>
      <c r="N43" s="9">
        <v>232.14</v>
      </c>
      <c r="Q43" s="3" t="s">
        <v>42</v>
      </c>
      <c r="R43" s="11">
        <v>8100273</v>
      </c>
      <c r="S43" s="11">
        <v>8142573</v>
      </c>
      <c r="T43" s="11">
        <v>8201359</v>
      </c>
      <c r="U43" s="11">
        <v>8254298</v>
      </c>
      <c r="V43" s="11">
        <v>8282984</v>
      </c>
      <c r="W43" s="11">
        <v>8307989</v>
      </c>
      <c r="X43" s="11">
        <v>8335003</v>
      </c>
      <c r="Y43" s="11">
        <v>8351643</v>
      </c>
      <c r="Z43" s="11">
        <v>8375164</v>
      </c>
      <c r="AA43" s="11">
        <v>8408121</v>
      </c>
      <c r="AB43" s="11">
        <v>8451860</v>
      </c>
      <c r="AC43" s="11">
        <v>8506889</v>
      </c>
      <c r="AD43" s="11">
        <v>8576261</v>
      </c>
      <c r="AE43" s="11">
        <v>8690076</v>
      </c>
    </row>
    <row r="44" spans="1:31" x14ac:dyDescent="0.3">
      <c r="A44" s="8" t="s">
        <v>44</v>
      </c>
      <c r="B44" s="9">
        <v>86.22</v>
      </c>
      <c r="C44" s="9">
        <v>87.990000000000009</v>
      </c>
      <c r="D44" s="9">
        <v>87.24</v>
      </c>
      <c r="E44" s="9">
        <v>85.72999999999999</v>
      </c>
      <c r="F44" s="9">
        <v>86.1</v>
      </c>
      <c r="G44" s="9">
        <v>88.82</v>
      </c>
      <c r="H44" s="9">
        <v>89.89</v>
      </c>
      <c r="I44" s="9">
        <v>90.5</v>
      </c>
      <c r="J44" s="9">
        <v>92.580000000000013</v>
      </c>
      <c r="K44" s="9">
        <v>95.38</v>
      </c>
      <c r="L44" s="9">
        <v>100.16</v>
      </c>
      <c r="M44" s="9">
        <v>99.18</v>
      </c>
      <c r="N44" s="9">
        <v>108.09</v>
      </c>
      <c r="Q44" s="3" t="s">
        <v>44</v>
      </c>
      <c r="R44" s="11">
        <v>10444592</v>
      </c>
      <c r="S44" s="11">
        <v>10473050</v>
      </c>
      <c r="T44" s="11">
        <v>10494672</v>
      </c>
      <c r="U44" s="11">
        <v>10511988</v>
      </c>
      <c r="V44" s="11">
        <v>10532588</v>
      </c>
      <c r="W44" s="11">
        <v>10553339</v>
      </c>
      <c r="X44" s="11">
        <v>10563014</v>
      </c>
      <c r="Y44" s="11">
        <v>10573479</v>
      </c>
      <c r="Z44" s="11">
        <v>10572721</v>
      </c>
      <c r="AA44" s="11">
        <v>10542398</v>
      </c>
      <c r="AB44" s="11">
        <v>10487289</v>
      </c>
      <c r="AC44" s="11">
        <v>10427301</v>
      </c>
      <c r="AD44" s="11">
        <v>10374822</v>
      </c>
      <c r="AE44" s="11">
        <v>10341330</v>
      </c>
    </row>
    <row r="45" spans="1:31" x14ac:dyDescent="0.3">
      <c r="A45" s="8" t="s">
        <v>45</v>
      </c>
      <c r="B45" s="9">
        <v>0.28999999999999998</v>
      </c>
      <c r="C45" s="9">
        <v>2.5099999999999998</v>
      </c>
      <c r="D45" s="9">
        <v>3</v>
      </c>
      <c r="E45" s="9">
        <v>3.75</v>
      </c>
      <c r="F45" s="9">
        <v>4.46</v>
      </c>
      <c r="G45" s="9">
        <v>5.22</v>
      </c>
      <c r="H45" s="9">
        <v>8.3000000000000007</v>
      </c>
      <c r="I45" s="9">
        <v>13.89</v>
      </c>
      <c r="J45" s="9">
        <v>18.05</v>
      </c>
      <c r="K45" s="9">
        <v>23.650000000000002</v>
      </c>
      <c r="L45" s="9">
        <v>28.22</v>
      </c>
      <c r="M45" s="9">
        <v>31.830000000000002</v>
      </c>
      <c r="N45" s="9">
        <v>35.53</v>
      </c>
      <c r="Q45" s="3" t="s">
        <v>45</v>
      </c>
      <c r="R45" s="11">
        <v>21627509</v>
      </c>
      <c r="S45" s="11">
        <v>21521142</v>
      </c>
      <c r="T45" s="11">
        <v>21382354</v>
      </c>
      <c r="U45" s="11">
        <v>21257016</v>
      </c>
      <c r="V45" s="11">
        <v>21130503</v>
      </c>
      <c r="W45" s="11">
        <v>20635460</v>
      </c>
      <c r="X45" s="11">
        <v>20440290</v>
      </c>
      <c r="Y45" s="11">
        <v>20294683</v>
      </c>
      <c r="Z45" s="11">
        <v>20199059</v>
      </c>
      <c r="AA45" s="11">
        <v>20095996</v>
      </c>
      <c r="AB45" s="11">
        <v>20020074</v>
      </c>
      <c r="AC45" s="11">
        <v>19947311</v>
      </c>
      <c r="AD45" s="11">
        <v>19870647</v>
      </c>
      <c r="AE45" s="11">
        <v>19760314</v>
      </c>
    </row>
    <row r="46" spans="1:31" x14ac:dyDescent="0.3">
      <c r="A46" s="8" t="s">
        <v>32</v>
      </c>
      <c r="B46" s="9">
        <v>144.66999999999999</v>
      </c>
      <c r="C46" s="9">
        <v>145.21</v>
      </c>
      <c r="D46" s="9">
        <v>143.70000000000002</v>
      </c>
      <c r="E46" s="9">
        <v>149.33000000000001</v>
      </c>
      <c r="F46" s="9">
        <v>145.76</v>
      </c>
      <c r="G46" s="9">
        <v>147.95000000000002</v>
      </c>
      <c r="H46" s="9">
        <v>147.03</v>
      </c>
      <c r="I46" s="9">
        <v>137.43</v>
      </c>
      <c r="J46" s="9">
        <v>144.32999999999998</v>
      </c>
      <c r="K46" s="9">
        <v>146.82</v>
      </c>
      <c r="L46" s="9">
        <v>147.63</v>
      </c>
      <c r="M46" s="9">
        <v>146.92000000000002</v>
      </c>
      <c r="N46" s="9">
        <v>148.47000000000003</v>
      </c>
      <c r="Q46" s="3" t="s">
        <v>32</v>
      </c>
      <c r="R46" s="11">
        <v>10915770</v>
      </c>
      <c r="S46" s="11">
        <v>10940369</v>
      </c>
      <c r="T46" s="11">
        <v>10969912</v>
      </c>
      <c r="U46" s="11">
        <v>11004716</v>
      </c>
      <c r="V46" s="11">
        <v>11036008</v>
      </c>
      <c r="W46" s="11">
        <v>11060937</v>
      </c>
      <c r="X46" s="11">
        <v>11094745</v>
      </c>
      <c r="Y46" s="11">
        <v>11119289</v>
      </c>
      <c r="Z46" s="11">
        <v>11123392</v>
      </c>
      <c r="AA46" s="11">
        <v>11086406</v>
      </c>
      <c r="AB46" s="11">
        <v>11003615</v>
      </c>
      <c r="AC46" s="11">
        <v>10926807</v>
      </c>
      <c r="AD46" s="11">
        <v>10858018</v>
      </c>
      <c r="AE46" s="11">
        <v>10783748</v>
      </c>
    </row>
    <row r="47" spans="1:31" x14ac:dyDescent="0.3">
      <c r="A47" s="12" t="s">
        <v>58</v>
      </c>
      <c r="B47" s="13">
        <f t="shared" ref="B47:J47" si="3">SUMPRODUCT(B35:B45,R35:R45)/SUM(R35:R45)</f>
        <v>239.4798304058221</v>
      </c>
      <c r="C47" s="13">
        <f t="shared" si="3"/>
        <v>236.5286653450907</v>
      </c>
      <c r="D47" s="13">
        <f t="shared" si="3"/>
        <v>235.14258994359133</v>
      </c>
      <c r="E47" s="13">
        <f t="shared" si="3"/>
        <v>233.97682949104504</v>
      </c>
      <c r="F47" s="13">
        <f t="shared" si="3"/>
        <v>234.57550978477016</v>
      </c>
      <c r="G47" s="13">
        <f t="shared" si="3"/>
        <v>233.42367341263142</v>
      </c>
      <c r="H47" s="13">
        <f t="shared" si="3"/>
        <v>232.9392595834897</v>
      </c>
      <c r="I47" s="13">
        <f t="shared" si="3"/>
        <v>231.46483470575799</v>
      </c>
      <c r="J47" s="13">
        <f t="shared" si="3"/>
        <v>228.76272613242037</v>
      </c>
      <c r="K47" s="13">
        <f>SUMPRODUCT(K35:K45,AA35:AA45)/(SUM(AA35:AA45)-AA35)</f>
        <v>232.83224647677781</v>
      </c>
      <c r="L47" s="13">
        <f>SUMPRODUCT(L35:L45,AB35:AB45)/SUM(AB35:AB45)</f>
        <v>228.40324855753323</v>
      </c>
      <c r="M47" s="13">
        <f>SUMPRODUCT(M35:M45,AC35:AC45)/SUM(AC35:AC45)</f>
        <v>227.80408875932747</v>
      </c>
      <c r="N47" s="13">
        <f>SUMPRODUCT(N35:N45,AD35:AD45)/SUM(AD35:AD45)</f>
        <v>226.62310643449362</v>
      </c>
    </row>
    <row r="48" spans="1:31" x14ac:dyDescent="0.3">
      <c r="A48" s="12" t="s">
        <v>59</v>
      </c>
      <c r="B48" s="13">
        <f>MIN(B35:B45)</f>
        <v>0.28999999999999998</v>
      </c>
      <c r="C48" s="13">
        <f t="shared" ref="C48:N48" si="4">MIN(C35:C45)</f>
        <v>2.2400000000000002</v>
      </c>
      <c r="D48" s="13">
        <f t="shared" si="4"/>
        <v>2.93</v>
      </c>
      <c r="E48" s="13">
        <f t="shared" si="4"/>
        <v>2.98</v>
      </c>
      <c r="F48" s="13">
        <f t="shared" si="4"/>
        <v>2.37</v>
      </c>
      <c r="G48" s="13">
        <f t="shared" si="4"/>
        <v>2.74</v>
      </c>
      <c r="H48" s="13">
        <f t="shared" si="4"/>
        <v>3.11</v>
      </c>
      <c r="I48" s="13">
        <f t="shared" si="4"/>
        <v>5.48</v>
      </c>
      <c r="J48" s="13">
        <f t="shared" si="4"/>
        <v>3.63</v>
      </c>
      <c r="K48" s="13">
        <f t="shared" si="4"/>
        <v>7.36</v>
      </c>
      <c r="L48" s="13">
        <f t="shared" si="4"/>
        <v>8.15</v>
      </c>
      <c r="M48" s="13">
        <f t="shared" si="4"/>
        <v>4.47</v>
      </c>
      <c r="N48" s="13">
        <f t="shared" si="4"/>
        <v>9.4</v>
      </c>
    </row>
    <row r="49" spans="1:31" x14ac:dyDescent="0.3">
      <c r="A49" s="12" t="s">
        <v>60</v>
      </c>
      <c r="B49" s="13">
        <f>MAX(B35:B45)</f>
        <v>485.99</v>
      </c>
      <c r="C49" s="13">
        <f t="shared" ref="C49:N49" si="5">MAX(C35:C45)</f>
        <v>481</v>
      </c>
      <c r="D49" s="13">
        <f t="shared" si="5"/>
        <v>479.03</v>
      </c>
      <c r="E49" s="13">
        <f t="shared" si="5"/>
        <v>476.85</v>
      </c>
      <c r="F49" s="13">
        <f t="shared" si="5"/>
        <v>484.56</v>
      </c>
      <c r="G49" s="13">
        <f t="shared" si="5"/>
        <v>485.97</v>
      </c>
      <c r="H49" s="13">
        <f t="shared" si="5"/>
        <v>488.78</v>
      </c>
      <c r="I49" s="13">
        <f t="shared" si="5"/>
        <v>489.97</v>
      </c>
      <c r="J49" s="13">
        <f t="shared" si="5"/>
        <v>488.02</v>
      </c>
      <c r="K49" s="13">
        <f t="shared" si="5"/>
        <v>487.76</v>
      </c>
      <c r="L49" s="13">
        <f t="shared" si="5"/>
        <v>486.53</v>
      </c>
      <c r="M49" s="13">
        <f t="shared" si="5"/>
        <v>488.08000000000004</v>
      </c>
      <c r="N49" s="13">
        <f t="shared" si="5"/>
        <v>481.26</v>
      </c>
    </row>
    <row r="52" spans="1:31" x14ac:dyDescent="0.3">
      <c r="A52" s="6" t="s">
        <v>5</v>
      </c>
      <c r="B52" s="6" t="s">
        <v>55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31" x14ac:dyDescent="0.3">
      <c r="A53" s="6" t="s">
        <v>7</v>
      </c>
      <c r="B53" s="6" t="s">
        <v>52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3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31" x14ac:dyDescent="0.3">
      <c r="A55" s="8" t="s">
        <v>9</v>
      </c>
      <c r="B55" s="8" t="s">
        <v>13</v>
      </c>
      <c r="C55" s="8" t="s">
        <v>14</v>
      </c>
      <c r="D55" s="8" t="s">
        <v>15</v>
      </c>
      <c r="E55" s="8" t="s">
        <v>16</v>
      </c>
      <c r="F55" s="8" t="s">
        <v>17</v>
      </c>
      <c r="G55" s="8" t="s">
        <v>18</v>
      </c>
      <c r="H55" s="8" t="s">
        <v>19</v>
      </c>
      <c r="I55" s="8" t="s">
        <v>20</v>
      </c>
      <c r="J55" s="8" t="s">
        <v>21</v>
      </c>
      <c r="K55" s="8" t="s">
        <v>22</v>
      </c>
      <c r="L55" s="8" t="s">
        <v>23</v>
      </c>
      <c r="M55" s="8" t="s">
        <v>24</v>
      </c>
      <c r="N55" s="8" t="s">
        <v>25</v>
      </c>
      <c r="O55" s="8"/>
      <c r="Q55" s="3" t="s">
        <v>9</v>
      </c>
      <c r="R55" s="3" t="s">
        <v>13</v>
      </c>
      <c r="S55" s="3" t="s">
        <v>14</v>
      </c>
      <c r="T55" s="3" t="s">
        <v>15</v>
      </c>
      <c r="U55" s="3" t="s">
        <v>16</v>
      </c>
      <c r="V55" s="3" t="s">
        <v>17</v>
      </c>
      <c r="W55" s="3" t="s">
        <v>18</v>
      </c>
      <c r="X55" s="3" t="s">
        <v>19</v>
      </c>
      <c r="Y55" s="3" t="s">
        <v>20</v>
      </c>
      <c r="Z55" s="3" t="s">
        <v>21</v>
      </c>
      <c r="AA55" s="3" t="s">
        <v>22</v>
      </c>
      <c r="AB55" s="3" t="s">
        <v>23</v>
      </c>
      <c r="AC55" s="3" t="s">
        <v>24</v>
      </c>
      <c r="AD55" s="3" t="s">
        <v>25</v>
      </c>
      <c r="AE55" s="3" t="s">
        <v>26</v>
      </c>
    </row>
    <row r="56" spans="1:31" x14ac:dyDescent="0.3">
      <c r="A56" s="8" t="s">
        <v>29</v>
      </c>
      <c r="B56" s="10">
        <f t="shared" ref="B56:J56" si="6">B13+B35</f>
        <v>413.33</v>
      </c>
      <c r="C56" s="10">
        <f t="shared" si="6"/>
        <v>397.11</v>
      </c>
      <c r="D56" s="10">
        <f t="shared" si="6"/>
        <v>385.68</v>
      </c>
      <c r="E56" s="10">
        <f t="shared" si="6"/>
        <v>379.11</v>
      </c>
      <c r="F56" s="10">
        <f t="shared" si="6"/>
        <v>369.12</v>
      </c>
      <c r="G56" s="10">
        <f t="shared" si="6"/>
        <v>357.04999999999995</v>
      </c>
      <c r="H56" s="10">
        <f t="shared" si="6"/>
        <v>349.37</v>
      </c>
      <c r="I56" s="10">
        <f t="shared" si="6"/>
        <v>349.79</v>
      </c>
      <c r="J56" s="10">
        <f t="shared" si="6"/>
        <v>312.95</v>
      </c>
      <c r="K56" s="10"/>
      <c r="L56" s="10">
        <f t="shared" ref="L56:N67" si="7">L13+L35</f>
        <v>307.04999999999995</v>
      </c>
      <c r="M56" s="10">
        <f t="shared" si="7"/>
        <v>268.88</v>
      </c>
      <c r="N56" s="10">
        <f t="shared" si="7"/>
        <v>253</v>
      </c>
      <c r="O56" s="8"/>
      <c r="Q56" s="3" t="s">
        <v>29</v>
      </c>
      <c r="R56" s="11">
        <v>5383507</v>
      </c>
      <c r="S56" s="11">
        <v>5397640</v>
      </c>
      <c r="T56" s="11">
        <v>5411405</v>
      </c>
      <c r="U56" s="11">
        <v>5427459</v>
      </c>
      <c r="V56" s="11">
        <v>5447084</v>
      </c>
      <c r="W56" s="11">
        <v>5475791</v>
      </c>
      <c r="X56" s="11">
        <v>5511451</v>
      </c>
      <c r="Y56" s="11">
        <v>5534738</v>
      </c>
      <c r="Z56" s="11">
        <v>5560628</v>
      </c>
      <c r="AA56" s="11">
        <v>5580516</v>
      </c>
      <c r="AB56" s="11">
        <v>5602628</v>
      </c>
      <c r="AC56" s="11">
        <v>5627235</v>
      </c>
      <c r="AD56" s="11">
        <v>5659715</v>
      </c>
      <c r="AE56" s="11">
        <v>5707251</v>
      </c>
    </row>
    <row r="57" spans="1:31" x14ac:dyDescent="0.3">
      <c r="A57" s="8" t="s">
        <v>30</v>
      </c>
      <c r="B57" s="10">
        <f t="shared" ref="B57:J57" si="8">B14+B36</f>
        <v>874.41000000000008</v>
      </c>
      <c r="C57" s="10">
        <f t="shared" si="8"/>
        <v>857.78</v>
      </c>
      <c r="D57" s="10">
        <f t="shared" si="8"/>
        <v>846.74</v>
      </c>
      <c r="E57" s="10">
        <f t="shared" si="8"/>
        <v>829.71</v>
      </c>
      <c r="F57" s="10">
        <f t="shared" si="8"/>
        <v>823.91000000000008</v>
      </c>
      <c r="G57" s="10">
        <f t="shared" si="8"/>
        <v>821.36</v>
      </c>
      <c r="H57" s="10">
        <f t="shared" si="8"/>
        <v>823.94</v>
      </c>
      <c r="I57" s="10">
        <f t="shared" si="8"/>
        <v>824.77</v>
      </c>
      <c r="J57" s="10">
        <f t="shared" si="8"/>
        <v>822.24</v>
      </c>
      <c r="K57" s="10">
        <f t="shared" ref="K57:K67" si="9">K14+K36</f>
        <v>818.29</v>
      </c>
      <c r="L57" s="10">
        <f t="shared" si="7"/>
        <v>820.16</v>
      </c>
      <c r="M57" s="10">
        <f t="shared" si="7"/>
        <v>822.82</v>
      </c>
      <c r="N57" s="10">
        <f t="shared" si="7"/>
        <v>813.3</v>
      </c>
      <c r="O57" s="8"/>
      <c r="Q57" s="3" t="s">
        <v>30</v>
      </c>
      <c r="R57" s="11">
        <v>82536680</v>
      </c>
      <c r="S57" s="11">
        <v>82531671</v>
      </c>
      <c r="T57" s="11">
        <v>82500849</v>
      </c>
      <c r="U57" s="11">
        <v>82437995</v>
      </c>
      <c r="V57" s="11">
        <v>82314906</v>
      </c>
      <c r="W57" s="11">
        <v>82217837</v>
      </c>
      <c r="X57" s="11">
        <v>82002356</v>
      </c>
      <c r="Y57" s="11">
        <v>81802257</v>
      </c>
      <c r="Z57" s="11">
        <v>80222065</v>
      </c>
      <c r="AA57" s="11">
        <v>80327900</v>
      </c>
      <c r="AB57" s="11">
        <v>80523746</v>
      </c>
      <c r="AC57" s="11">
        <v>80767463</v>
      </c>
      <c r="AD57" s="11">
        <v>81197537</v>
      </c>
      <c r="AE57" s="11">
        <v>82175684</v>
      </c>
    </row>
    <row r="58" spans="1:31" x14ac:dyDescent="0.3">
      <c r="A58" s="8" t="s">
        <v>31</v>
      </c>
      <c r="B58" s="10">
        <f t="shared" ref="B58:J58" si="10">B15+B37</f>
        <v>580.48</v>
      </c>
      <c r="C58" s="10">
        <f t="shared" si="10"/>
        <v>569.91999999999996</v>
      </c>
      <c r="D58" s="10">
        <f t="shared" si="10"/>
        <v>541.71</v>
      </c>
      <c r="E58" s="10">
        <f t="shared" si="10"/>
        <v>556.42999999999995</v>
      </c>
      <c r="F58" s="10">
        <f t="shared" si="10"/>
        <v>547.74</v>
      </c>
      <c r="G58" s="10">
        <f t="shared" si="10"/>
        <v>561.66</v>
      </c>
      <c r="H58" s="10">
        <f t="shared" si="10"/>
        <v>534.66999999999996</v>
      </c>
      <c r="I58" s="10">
        <f t="shared" si="10"/>
        <v>523.97</v>
      </c>
      <c r="J58" s="10">
        <f t="shared" si="10"/>
        <v>530.91999999999996</v>
      </c>
      <c r="K58" s="10">
        <f t="shared" si="9"/>
        <v>552.58000000000004</v>
      </c>
      <c r="L58" s="10">
        <f t="shared" si="7"/>
        <v>500.53000000000003</v>
      </c>
      <c r="M58" s="10">
        <f t="shared" si="7"/>
        <v>500.56</v>
      </c>
      <c r="N58" s="10">
        <f t="shared" si="7"/>
        <v>495.96</v>
      </c>
      <c r="O58" s="8"/>
      <c r="Q58" s="3" t="s">
        <v>31</v>
      </c>
      <c r="R58" s="11">
        <v>1375190</v>
      </c>
      <c r="S58" s="11">
        <v>1366250</v>
      </c>
      <c r="T58" s="11">
        <v>1358850</v>
      </c>
      <c r="U58" s="11">
        <v>1350700</v>
      </c>
      <c r="V58" s="11">
        <v>1342920</v>
      </c>
      <c r="W58" s="11">
        <v>1338440</v>
      </c>
      <c r="X58" s="11">
        <v>1335740</v>
      </c>
      <c r="Y58" s="11">
        <v>1333290</v>
      </c>
      <c r="Z58" s="11">
        <v>1329660</v>
      </c>
      <c r="AA58" s="11">
        <v>1325217</v>
      </c>
      <c r="AB58" s="11">
        <v>1320174</v>
      </c>
      <c r="AC58" s="11">
        <v>1315819</v>
      </c>
      <c r="AD58" s="11">
        <v>1314870</v>
      </c>
      <c r="AE58" s="11">
        <v>1315944</v>
      </c>
    </row>
    <row r="59" spans="1:31" x14ac:dyDescent="0.3">
      <c r="A59" s="8" t="s">
        <v>33</v>
      </c>
      <c r="B59" s="10">
        <f t="shared" ref="B59:J59" si="11">B16+B38</f>
        <v>345</v>
      </c>
      <c r="C59" s="10">
        <f t="shared" si="11"/>
        <v>341.7</v>
      </c>
      <c r="D59" s="10">
        <f t="shared" si="11"/>
        <v>336.11</v>
      </c>
      <c r="E59" s="10">
        <f t="shared" si="11"/>
        <v>331.49</v>
      </c>
      <c r="F59" s="10">
        <f t="shared" si="11"/>
        <v>327.19</v>
      </c>
      <c r="G59" s="10">
        <f t="shared" si="11"/>
        <v>322.53999999999996</v>
      </c>
      <c r="H59" s="10">
        <f t="shared" si="11"/>
        <v>318.71000000000004</v>
      </c>
      <c r="I59" s="10">
        <f t="shared" si="11"/>
        <v>315.18</v>
      </c>
      <c r="J59" s="10">
        <f t="shared" si="11"/>
        <v>308.91999999999996</v>
      </c>
      <c r="K59" s="10">
        <f t="shared" si="9"/>
        <v>299.31</v>
      </c>
      <c r="L59" s="10">
        <f t="shared" si="7"/>
        <v>296.34000000000003</v>
      </c>
      <c r="M59" s="10">
        <f t="shared" si="7"/>
        <v>296.63</v>
      </c>
      <c r="N59" s="10">
        <f t="shared" si="7"/>
        <v>297.89999999999998</v>
      </c>
      <c r="O59" s="8"/>
      <c r="Q59" s="3" t="s">
        <v>33</v>
      </c>
      <c r="R59" s="11">
        <v>41827838</v>
      </c>
      <c r="S59" s="11">
        <v>42547451</v>
      </c>
      <c r="T59" s="11">
        <v>43296338</v>
      </c>
      <c r="U59" s="11">
        <v>44009971</v>
      </c>
      <c r="V59" s="11">
        <v>44784666</v>
      </c>
      <c r="W59" s="11">
        <v>45668939</v>
      </c>
      <c r="X59" s="11">
        <v>46239273</v>
      </c>
      <c r="Y59" s="11">
        <v>46486619</v>
      </c>
      <c r="Z59" s="11">
        <v>46667174</v>
      </c>
      <c r="AA59" s="11">
        <v>46818219</v>
      </c>
      <c r="AB59" s="11">
        <v>46727890</v>
      </c>
      <c r="AC59" s="11">
        <v>46512199</v>
      </c>
      <c r="AD59" s="11">
        <v>46449565</v>
      </c>
      <c r="AE59" s="11">
        <v>46440099</v>
      </c>
    </row>
    <row r="60" spans="1:31" x14ac:dyDescent="0.3">
      <c r="A60" s="8" t="s">
        <v>34</v>
      </c>
      <c r="B60" s="10">
        <f t="shared" ref="B60:J60" si="12">B17+B39</f>
        <v>754.56999999999994</v>
      </c>
      <c r="C60" s="10">
        <f t="shared" si="12"/>
        <v>739.04</v>
      </c>
      <c r="D60" s="10">
        <f t="shared" si="12"/>
        <v>722.49</v>
      </c>
      <c r="E60" s="10">
        <f t="shared" si="12"/>
        <v>711.11</v>
      </c>
      <c r="F60" s="10">
        <f t="shared" si="12"/>
        <v>706.01</v>
      </c>
      <c r="G60" s="10">
        <f t="shared" si="12"/>
        <v>690.27</v>
      </c>
      <c r="H60" s="10">
        <f t="shared" si="12"/>
        <v>666.11</v>
      </c>
      <c r="I60" s="10">
        <f t="shared" si="12"/>
        <v>642.79999999999995</v>
      </c>
      <c r="J60" s="10">
        <f t="shared" si="12"/>
        <v>635.66000000000008</v>
      </c>
      <c r="K60" s="10">
        <f t="shared" si="9"/>
        <v>634.12</v>
      </c>
      <c r="L60" s="10">
        <f t="shared" si="7"/>
        <v>628.5</v>
      </c>
      <c r="M60" s="10">
        <f t="shared" si="7"/>
        <v>620.57999999999993</v>
      </c>
      <c r="N60" s="10">
        <f t="shared" si="7"/>
        <v>612.76</v>
      </c>
      <c r="O60" s="8"/>
      <c r="Q60" s="3" t="s">
        <v>34</v>
      </c>
      <c r="R60" s="11">
        <v>61864088</v>
      </c>
      <c r="S60" s="11">
        <v>62292241</v>
      </c>
      <c r="T60" s="11">
        <v>62772870</v>
      </c>
      <c r="U60" s="11">
        <v>63229635</v>
      </c>
      <c r="V60" s="11">
        <v>63645065</v>
      </c>
      <c r="W60" s="11">
        <v>64007193</v>
      </c>
      <c r="X60" s="11">
        <v>64350226</v>
      </c>
      <c r="Y60" s="11">
        <v>64658856</v>
      </c>
      <c r="Z60" s="11">
        <v>64978721</v>
      </c>
      <c r="AA60" s="11">
        <v>65276983</v>
      </c>
      <c r="AB60" s="11">
        <v>65600350</v>
      </c>
      <c r="AC60" s="11">
        <v>65942093</v>
      </c>
      <c r="AD60" s="11">
        <v>66488186</v>
      </c>
      <c r="AE60" s="11">
        <v>66759950</v>
      </c>
    </row>
    <row r="61" spans="1:31" x14ac:dyDescent="0.3">
      <c r="A61" s="8" t="s">
        <v>36</v>
      </c>
      <c r="B61" s="10">
        <f t="shared" ref="B61:J61" si="13">B18+B40</f>
        <v>415.89</v>
      </c>
      <c r="C61" s="10">
        <f t="shared" si="13"/>
        <v>398.65000000000003</v>
      </c>
      <c r="D61" s="10">
        <f t="shared" si="13"/>
        <v>399.90999999999997</v>
      </c>
      <c r="E61" s="10">
        <f t="shared" si="13"/>
        <v>393.9</v>
      </c>
      <c r="F61" s="10">
        <f t="shared" si="13"/>
        <v>384.48</v>
      </c>
      <c r="G61" s="10">
        <f t="shared" si="13"/>
        <v>372.74</v>
      </c>
      <c r="H61" s="10">
        <f t="shared" si="13"/>
        <v>362.61</v>
      </c>
      <c r="I61" s="10">
        <f t="shared" si="13"/>
        <v>357.09000000000003</v>
      </c>
      <c r="J61" s="10">
        <f t="shared" si="13"/>
        <v>343.95</v>
      </c>
      <c r="K61" s="10">
        <f t="shared" si="9"/>
        <v>342.16</v>
      </c>
      <c r="L61" s="10">
        <f t="shared" si="7"/>
        <v>331.15999999999997</v>
      </c>
      <c r="M61" s="10">
        <f t="shared" si="7"/>
        <v>321.09000000000003</v>
      </c>
      <c r="N61" s="10">
        <f t="shared" si="7"/>
        <v>319.55</v>
      </c>
      <c r="O61" s="8"/>
      <c r="Q61" s="3" t="s">
        <v>36</v>
      </c>
      <c r="R61" s="11">
        <v>57130506</v>
      </c>
      <c r="S61" s="11">
        <v>57495900</v>
      </c>
      <c r="T61" s="11">
        <v>57874753</v>
      </c>
      <c r="U61" s="11">
        <v>58064214</v>
      </c>
      <c r="V61" s="11">
        <v>58223744</v>
      </c>
      <c r="W61" s="11">
        <v>58652875</v>
      </c>
      <c r="X61" s="11">
        <v>59000586</v>
      </c>
      <c r="Y61" s="11">
        <v>59190143</v>
      </c>
      <c r="Z61" s="11">
        <v>59364690</v>
      </c>
      <c r="AA61" s="11">
        <v>59394207</v>
      </c>
      <c r="AB61" s="11">
        <v>59685227</v>
      </c>
      <c r="AC61" s="11">
        <v>60782668</v>
      </c>
      <c r="AD61" s="11">
        <v>60795612</v>
      </c>
      <c r="AE61" s="11">
        <v>60665551</v>
      </c>
    </row>
    <row r="62" spans="1:31" x14ac:dyDescent="0.3">
      <c r="A62" s="8" t="s">
        <v>38</v>
      </c>
      <c r="B62" s="10">
        <f t="shared" ref="B62:J62" si="14">B19+B41</f>
        <v>782.64</v>
      </c>
      <c r="C62" s="10">
        <f t="shared" si="14"/>
        <v>774.42</v>
      </c>
      <c r="D62" s="10">
        <f t="shared" si="14"/>
        <v>769.22</v>
      </c>
      <c r="E62" s="10">
        <f t="shared" si="14"/>
        <v>760.81000000000006</v>
      </c>
      <c r="F62" s="10">
        <f t="shared" si="14"/>
        <v>757.13</v>
      </c>
      <c r="G62" s="10">
        <f t="shared" si="14"/>
        <v>746.08</v>
      </c>
      <c r="H62" s="10">
        <f t="shared" si="14"/>
        <v>640.14</v>
      </c>
      <c r="I62" s="10">
        <f t="shared" si="14"/>
        <v>551.47</v>
      </c>
      <c r="J62" s="10">
        <f t="shared" si="14"/>
        <v>588.43999999999994</v>
      </c>
      <c r="K62" s="10">
        <f t="shared" si="9"/>
        <v>588.51</v>
      </c>
      <c r="L62" s="10">
        <f t="shared" si="7"/>
        <v>579.98</v>
      </c>
      <c r="M62" s="10">
        <f t="shared" si="7"/>
        <v>565.70999999999992</v>
      </c>
      <c r="N62" s="10">
        <f t="shared" si="7"/>
        <v>569.44999999999993</v>
      </c>
      <c r="O62" s="8"/>
      <c r="Q62" s="3" t="s">
        <v>38</v>
      </c>
      <c r="R62" s="11">
        <v>2299390</v>
      </c>
      <c r="S62" s="11">
        <v>2276520</v>
      </c>
      <c r="T62" s="11">
        <v>2249724</v>
      </c>
      <c r="U62" s="11">
        <v>2227874</v>
      </c>
      <c r="V62" s="11">
        <v>2208840</v>
      </c>
      <c r="W62" s="11">
        <v>2191810</v>
      </c>
      <c r="X62" s="11">
        <v>2162834</v>
      </c>
      <c r="Y62" s="11">
        <v>2120504</v>
      </c>
      <c r="Z62" s="11">
        <v>2074605</v>
      </c>
      <c r="AA62" s="11">
        <v>2044813</v>
      </c>
      <c r="AB62" s="11">
        <v>2023825</v>
      </c>
      <c r="AC62" s="11">
        <v>2001468</v>
      </c>
      <c r="AD62" s="11">
        <v>1986096</v>
      </c>
      <c r="AE62" s="11">
        <v>1968957</v>
      </c>
    </row>
    <row r="63" spans="1:31" x14ac:dyDescent="0.3">
      <c r="A63" s="8" t="s">
        <v>39</v>
      </c>
      <c r="B63" s="10">
        <f t="shared" ref="B63:J63" si="15">B20+B42</f>
        <v>776.53000000000009</v>
      </c>
      <c r="C63" s="10">
        <f t="shared" si="15"/>
        <v>743.71</v>
      </c>
      <c r="D63" s="10">
        <f t="shared" si="15"/>
        <v>708.78</v>
      </c>
      <c r="E63" s="10">
        <f t="shared" si="15"/>
        <v>688.82</v>
      </c>
      <c r="F63" s="10">
        <f t="shared" si="15"/>
        <v>688.26</v>
      </c>
      <c r="G63" s="10">
        <f t="shared" si="15"/>
        <v>683.66</v>
      </c>
      <c r="H63" s="10">
        <f t="shared" si="15"/>
        <v>680.32</v>
      </c>
      <c r="I63" s="10">
        <f t="shared" si="15"/>
        <v>695.43000000000006</v>
      </c>
      <c r="J63" s="10">
        <f t="shared" si="15"/>
        <v>742.89</v>
      </c>
      <c r="K63" s="10">
        <f t="shared" si="9"/>
        <v>743.23</v>
      </c>
      <c r="L63" s="10">
        <f t="shared" si="7"/>
        <v>728.20999999999992</v>
      </c>
      <c r="M63" s="10">
        <f t="shared" si="7"/>
        <v>722.15</v>
      </c>
      <c r="N63" s="10">
        <f t="shared" si="7"/>
        <v>696.62</v>
      </c>
      <c r="O63" s="8"/>
      <c r="Q63" s="3" t="s">
        <v>39</v>
      </c>
      <c r="R63" s="11">
        <v>3431497</v>
      </c>
      <c r="S63" s="11">
        <v>3398929</v>
      </c>
      <c r="T63" s="11">
        <v>3355220</v>
      </c>
      <c r="U63" s="11">
        <v>3289835</v>
      </c>
      <c r="V63" s="11">
        <v>3249983</v>
      </c>
      <c r="W63" s="11">
        <v>3212605</v>
      </c>
      <c r="X63" s="11">
        <v>3183856</v>
      </c>
      <c r="Y63" s="11">
        <v>3141976</v>
      </c>
      <c r="Z63" s="11">
        <v>3052588</v>
      </c>
      <c r="AA63" s="11">
        <v>3003641</v>
      </c>
      <c r="AB63" s="11">
        <v>2971905</v>
      </c>
      <c r="AC63" s="11">
        <v>2943472</v>
      </c>
      <c r="AD63" s="11">
        <v>2921262</v>
      </c>
      <c r="AE63" s="11">
        <v>2888558</v>
      </c>
    </row>
    <row r="64" spans="1:31" x14ac:dyDescent="0.3">
      <c r="A64" s="8" t="s">
        <v>42</v>
      </c>
      <c r="B64" s="10">
        <f t="shared" ref="B64:J64" si="16">B21+B43</f>
        <v>773.34</v>
      </c>
      <c r="C64" s="10">
        <f t="shared" si="16"/>
        <v>773.45</v>
      </c>
      <c r="D64" s="10">
        <f t="shared" si="16"/>
        <v>768.7</v>
      </c>
      <c r="E64" s="10">
        <f t="shared" si="16"/>
        <v>766.2</v>
      </c>
      <c r="F64" s="10">
        <f t="shared" si="16"/>
        <v>774.71</v>
      </c>
      <c r="G64" s="10">
        <f t="shared" si="16"/>
        <v>767.89</v>
      </c>
      <c r="H64" s="10">
        <f t="shared" si="16"/>
        <v>765.89</v>
      </c>
      <c r="I64" s="10">
        <f t="shared" si="16"/>
        <v>762.93000000000006</v>
      </c>
      <c r="J64" s="10">
        <f t="shared" si="16"/>
        <v>764.72</v>
      </c>
      <c r="K64" s="10">
        <f t="shared" si="9"/>
        <v>767.3900000000001</v>
      </c>
      <c r="L64" s="10">
        <f t="shared" si="7"/>
        <v>764.5</v>
      </c>
      <c r="M64" s="10">
        <f t="shared" si="7"/>
        <v>758.81</v>
      </c>
      <c r="N64" s="10">
        <f t="shared" si="7"/>
        <v>754.51</v>
      </c>
      <c r="O64" s="8"/>
      <c r="Q64" s="3" t="s">
        <v>42</v>
      </c>
      <c r="R64" s="11">
        <v>8100273</v>
      </c>
      <c r="S64" s="11">
        <v>8142573</v>
      </c>
      <c r="T64" s="11">
        <v>8201359</v>
      </c>
      <c r="U64" s="11">
        <v>8254298</v>
      </c>
      <c r="V64" s="11">
        <v>8282984</v>
      </c>
      <c r="W64" s="11">
        <v>8307989</v>
      </c>
      <c r="X64" s="11">
        <v>8335003</v>
      </c>
      <c r="Y64" s="11">
        <v>8351643</v>
      </c>
      <c r="Z64" s="11">
        <v>8375164</v>
      </c>
      <c r="AA64" s="11">
        <v>8408121</v>
      </c>
      <c r="AB64" s="11">
        <v>8451860</v>
      </c>
      <c r="AC64" s="11">
        <v>8506889</v>
      </c>
      <c r="AD64" s="11">
        <v>8576261</v>
      </c>
      <c r="AE64" s="11">
        <v>8690076</v>
      </c>
    </row>
    <row r="65" spans="1:31" x14ac:dyDescent="0.3">
      <c r="A65" s="8" t="s">
        <v>44</v>
      </c>
      <c r="B65" s="10">
        <f t="shared" ref="B65:J65" si="17">B22+B44</f>
        <v>358.77</v>
      </c>
      <c r="C65" s="10">
        <f t="shared" si="17"/>
        <v>358.29</v>
      </c>
      <c r="D65" s="10">
        <f t="shared" si="17"/>
        <v>354.26</v>
      </c>
      <c r="E65" s="10">
        <f t="shared" si="17"/>
        <v>345.84000000000003</v>
      </c>
      <c r="F65" s="10">
        <f t="shared" si="17"/>
        <v>341.43</v>
      </c>
      <c r="G65" s="10">
        <f t="shared" si="17"/>
        <v>337.04999999999995</v>
      </c>
      <c r="H65" s="10">
        <f t="shared" si="17"/>
        <v>335.15</v>
      </c>
      <c r="I65" s="10">
        <f t="shared" si="17"/>
        <v>336.12</v>
      </c>
      <c r="J65" s="10">
        <f t="shared" si="17"/>
        <v>337.23</v>
      </c>
      <c r="K65" s="10">
        <f t="shared" si="9"/>
        <v>340.61</v>
      </c>
      <c r="L65" s="10">
        <f t="shared" si="7"/>
        <v>339.27</v>
      </c>
      <c r="M65" s="10">
        <f t="shared" si="7"/>
        <v>331.90999999999997</v>
      </c>
      <c r="N65" s="10">
        <f t="shared" si="7"/>
        <v>340.05</v>
      </c>
      <c r="O65" s="8"/>
      <c r="Q65" s="3" t="s">
        <v>44</v>
      </c>
      <c r="R65" s="11">
        <v>10444592</v>
      </c>
      <c r="S65" s="11">
        <v>10473050</v>
      </c>
      <c r="T65" s="11">
        <v>10494672</v>
      </c>
      <c r="U65" s="11">
        <v>10511988</v>
      </c>
      <c r="V65" s="11">
        <v>10532588</v>
      </c>
      <c r="W65" s="11">
        <v>10553339</v>
      </c>
      <c r="X65" s="11">
        <v>10563014</v>
      </c>
      <c r="Y65" s="11">
        <v>10573479</v>
      </c>
      <c r="Z65" s="11">
        <v>10572721</v>
      </c>
      <c r="AA65" s="11">
        <v>10542398</v>
      </c>
      <c r="AB65" s="11">
        <v>10487289</v>
      </c>
      <c r="AC65" s="11">
        <v>10427301</v>
      </c>
      <c r="AD65" s="11">
        <v>10374822</v>
      </c>
      <c r="AE65" s="11">
        <v>10341330</v>
      </c>
    </row>
    <row r="66" spans="1:31" x14ac:dyDescent="0.3">
      <c r="A66" s="8" t="s">
        <v>45</v>
      </c>
      <c r="B66" s="10">
        <f t="shared" ref="B66:J66" si="18">B23+B45</f>
        <v>674.36</v>
      </c>
      <c r="C66" s="10">
        <f t="shared" si="18"/>
        <v>673.72</v>
      </c>
      <c r="D66" s="10">
        <f t="shared" si="18"/>
        <v>677.29</v>
      </c>
      <c r="E66" s="10">
        <f t="shared" si="18"/>
        <v>674.13</v>
      </c>
      <c r="F66" s="10">
        <f t="shared" si="18"/>
        <v>653.88</v>
      </c>
      <c r="G66" s="10">
        <f t="shared" si="18"/>
        <v>656.92000000000007</v>
      </c>
      <c r="H66" s="10">
        <f t="shared" si="18"/>
        <v>662.01</v>
      </c>
      <c r="I66" s="10">
        <f t="shared" si="18"/>
        <v>628.49</v>
      </c>
      <c r="J66" s="10">
        <f t="shared" si="18"/>
        <v>612.43999999999994</v>
      </c>
      <c r="K66" s="10">
        <f t="shared" si="9"/>
        <v>659.6</v>
      </c>
      <c r="L66" s="10">
        <f t="shared" si="7"/>
        <v>667.32</v>
      </c>
      <c r="M66" s="10">
        <f t="shared" si="7"/>
        <v>671.14</v>
      </c>
      <c r="N66" s="10">
        <f t="shared" si="7"/>
        <v>679.12</v>
      </c>
      <c r="O66" s="8"/>
      <c r="Q66" s="3" t="s">
        <v>45</v>
      </c>
      <c r="R66" s="11">
        <v>21627509</v>
      </c>
      <c r="S66" s="11">
        <v>21521142</v>
      </c>
      <c r="T66" s="11">
        <v>21382354</v>
      </c>
      <c r="U66" s="11">
        <v>21257016</v>
      </c>
      <c r="V66" s="11">
        <v>21130503</v>
      </c>
      <c r="W66" s="11">
        <v>20635460</v>
      </c>
      <c r="X66" s="11">
        <v>20440290</v>
      </c>
      <c r="Y66" s="11">
        <v>20294683</v>
      </c>
      <c r="Z66" s="11">
        <v>20199059</v>
      </c>
      <c r="AA66" s="11">
        <v>20095996</v>
      </c>
      <c r="AB66" s="11">
        <v>20020074</v>
      </c>
      <c r="AC66" s="11">
        <v>19947311</v>
      </c>
      <c r="AD66" s="11">
        <v>19870647</v>
      </c>
      <c r="AE66" s="11">
        <v>19760314</v>
      </c>
    </row>
    <row r="67" spans="1:31" x14ac:dyDescent="0.3">
      <c r="A67" s="8" t="s">
        <v>32</v>
      </c>
      <c r="B67" s="10">
        <f t="shared" ref="B67:J67" si="19">B24+B46</f>
        <v>469.55999999999995</v>
      </c>
      <c r="C67" s="10">
        <f t="shared" si="19"/>
        <v>468.91999999999996</v>
      </c>
      <c r="D67" s="10">
        <f t="shared" si="19"/>
        <v>472.9</v>
      </c>
      <c r="E67" s="10">
        <f t="shared" si="19"/>
        <v>481.69000000000005</v>
      </c>
      <c r="F67" s="10">
        <f t="shared" si="19"/>
        <v>481.46</v>
      </c>
      <c r="G67" s="10">
        <f t="shared" si="19"/>
        <v>477.46000000000004</v>
      </c>
      <c r="H67" s="10">
        <f t="shared" si="19"/>
        <v>484.85</v>
      </c>
      <c r="I67" s="10">
        <f t="shared" si="19"/>
        <v>440.66</v>
      </c>
      <c r="J67" s="10">
        <f t="shared" si="19"/>
        <v>439.76</v>
      </c>
      <c r="K67" s="10">
        <f t="shared" si="9"/>
        <v>442.63</v>
      </c>
      <c r="L67" s="10">
        <f t="shared" si="7"/>
        <v>424.15999999999997</v>
      </c>
      <c r="M67" s="10">
        <f t="shared" si="7"/>
        <v>423.78000000000003</v>
      </c>
      <c r="N67" s="10">
        <f t="shared" si="7"/>
        <v>424.59000000000003</v>
      </c>
      <c r="O67" s="8"/>
      <c r="Q67" s="3" t="s">
        <v>32</v>
      </c>
      <c r="R67" s="11">
        <v>10915770</v>
      </c>
      <c r="S67" s="11">
        <v>10940369</v>
      </c>
      <c r="T67" s="11">
        <v>10969912</v>
      </c>
      <c r="U67" s="11">
        <v>11004716</v>
      </c>
      <c r="V67" s="11">
        <v>11036008</v>
      </c>
      <c r="W67" s="11">
        <v>11060937</v>
      </c>
      <c r="X67" s="11">
        <v>11094745</v>
      </c>
      <c r="Y67" s="11">
        <v>11119289</v>
      </c>
      <c r="Z67" s="11">
        <v>11123392</v>
      </c>
      <c r="AA67" s="11">
        <v>11086406</v>
      </c>
      <c r="AB67" s="11">
        <v>11003615</v>
      </c>
      <c r="AC67" s="11">
        <v>10926807</v>
      </c>
      <c r="AD67" s="11">
        <v>10858018</v>
      </c>
      <c r="AE67" s="11">
        <v>10783748</v>
      </c>
    </row>
    <row r="68" spans="1:31" x14ac:dyDescent="0.3">
      <c r="A68" s="12" t="s">
        <v>58</v>
      </c>
      <c r="B68" s="13">
        <f t="shared" ref="B68:J68" si="20">SUMPRODUCT(B56:B66,R56:R66)/SUM(R56:R66)</f>
        <v>638.8943261664449</v>
      </c>
      <c r="C68" s="13">
        <f t="shared" si="20"/>
        <v>625.50419947908938</v>
      </c>
      <c r="D68" s="13">
        <f t="shared" si="20"/>
        <v>616.74023217879846</v>
      </c>
      <c r="E68" s="13">
        <f t="shared" si="20"/>
        <v>606.15471870299984</v>
      </c>
      <c r="F68" s="13">
        <f t="shared" si="20"/>
        <v>598.60671274974106</v>
      </c>
      <c r="G68" s="13">
        <f t="shared" si="20"/>
        <v>590.00404084627451</v>
      </c>
      <c r="H68" s="13">
        <f t="shared" si="20"/>
        <v>581.29988050495911</v>
      </c>
      <c r="I68" s="13">
        <f t="shared" si="20"/>
        <v>571.64769007089001</v>
      </c>
      <c r="J68" s="13">
        <f t="shared" si="20"/>
        <v>563.41992769020658</v>
      </c>
      <c r="K68" s="13">
        <f>SUMPRODUCT(K56:K66,AA56:AA66)/(SUM(AA56:AA66)-AA56)</f>
        <v>568.32329068867978</v>
      </c>
      <c r="L68" s="13">
        <f>SUMPRODUCT(L56:L66,AB56:AB66)/SUM(AB56:AB66)</f>
        <v>560.23329100942692</v>
      </c>
      <c r="M68" s="13">
        <f>SUMPRODUCT(M56:M66,AC56:AC66)/SUM(AC56:AC66)</f>
        <v>555.90748001982899</v>
      </c>
      <c r="N68" s="13">
        <f>SUMPRODUCT(N56:N66,AD56:AD66)/SUM(AD56:AD66)</f>
        <v>552.2517583252926</v>
      </c>
    </row>
    <row r="69" spans="1:31" x14ac:dyDescent="0.3">
      <c r="A69" s="12" t="s">
        <v>59</v>
      </c>
      <c r="B69" s="13">
        <f>MIN(B56:B66)</f>
        <v>345</v>
      </c>
      <c r="C69" s="13">
        <f t="shared" ref="C69:N69" si="21">MIN(C56:C66)</f>
        <v>341.7</v>
      </c>
      <c r="D69" s="13">
        <f t="shared" si="21"/>
        <v>336.11</v>
      </c>
      <c r="E69" s="13">
        <f t="shared" si="21"/>
        <v>331.49</v>
      </c>
      <c r="F69" s="13">
        <f t="shared" si="21"/>
        <v>327.19</v>
      </c>
      <c r="G69" s="13">
        <f t="shared" si="21"/>
        <v>322.53999999999996</v>
      </c>
      <c r="H69" s="13">
        <f t="shared" si="21"/>
        <v>318.71000000000004</v>
      </c>
      <c r="I69" s="13">
        <f t="shared" si="21"/>
        <v>315.18</v>
      </c>
      <c r="J69" s="13">
        <f t="shared" si="21"/>
        <v>308.91999999999996</v>
      </c>
      <c r="K69" s="13">
        <f t="shared" si="21"/>
        <v>299.31</v>
      </c>
      <c r="L69" s="13">
        <f t="shared" si="21"/>
        <v>296.34000000000003</v>
      </c>
      <c r="M69" s="13">
        <f t="shared" si="21"/>
        <v>268.88</v>
      </c>
      <c r="N69" s="13">
        <f t="shared" si="21"/>
        <v>253</v>
      </c>
    </row>
    <row r="70" spans="1:31" x14ac:dyDescent="0.3">
      <c r="A70" s="12" t="s">
        <v>60</v>
      </c>
      <c r="B70" s="13">
        <f>MAX(B56:B66)</f>
        <v>874.41000000000008</v>
      </c>
      <c r="C70" s="13">
        <f t="shared" ref="C70:N70" si="22">MAX(C56:C66)</f>
        <v>857.78</v>
      </c>
      <c r="D70" s="13">
        <f t="shared" si="22"/>
        <v>846.74</v>
      </c>
      <c r="E70" s="13">
        <f t="shared" si="22"/>
        <v>829.71</v>
      </c>
      <c r="F70" s="13">
        <f t="shared" si="22"/>
        <v>823.91000000000008</v>
      </c>
      <c r="G70" s="13">
        <f t="shared" si="22"/>
        <v>821.36</v>
      </c>
      <c r="H70" s="13">
        <f t="shared" si="22"/>
        <v>823.94</v>
      </c>
      <c r="I70" s="13">
        <f t="shared" si="22"/>
        <v>824.77</v>
      </c>
      <c r="J70" s="13">
        <f t="shared" si="22"/>
        <v>822.24</v>
      </c>
      <c r="K70" s="13">
        <f t="shared" si="22"/>
        <v>818.29</v>
      </c>
      <c r="L70" s="13">
        <f t="shared" si="22"/>
        <v>820.16</v>
      </c>
      <c r="M70" s="13">
        <f t="shared" si="22"/>
        <v>822.82</v>
      </c>
      <c r="N70" s="13">
        <f t="shared" si="22"/>
        <v>813.3</v>
      </c>
    </row>
    <row r="71" spans="1:31" x14ac:dyDescent="0.3">
      <c r="A71" s="12" t="s">
        <v>127</v>
      </c>
      <c r="B71" s="25">
        <f>B67/B68</f>
        <v>0.73495722339169756</v>
      </c>
      <c r="C71" s="25">
        <f t="shared" ref="C71:N71" si="23">C67/C68</f>
        <v>0.74966722907777372</v>
      </c>
      <c r="D71" s="25">
        <f t="shared" si="23"/>
        <v>0.76677339230709063</v>
      </c>
      <c r="E71" s="25">
        <f t="shared" si="23"/>
        <v>0.79466509974661392</v>
      </c>
      <c r="F71" s="25">
        <f t="shared" si="23"/>
        <v>0.80430103730106928</v>
      </c>
      <c r="G71" s="25">
        <f t="shared" si="23"/>
        <v>0.80924869483123119</v>
      </c>
      <c r="H71" s="25">
        <f t="shared" si="23"/>
        <v>0.83407896037897733</v>
      </c>
      <c r="I71" s="25">
        <f t="shared" si="23"/>
        <v>0.77085940808289422</v>
      </c>
      <c r="J71" s="25">
        <f t="shared" si="23"/>
        <v>0.78051907358484429</v>
      </c>
      <c r="K71" s="25">
        <f t="shared" si="23"/>
        <v>0.77883487664852191</v>
      </c>
      <c r="L71" s="25">
        <f t="shared" si="23"/>
        <v>0.75711316483129654</v>
      </c>
      <c r="M71" s="25">
        <f t="shared" si="23"/>
        <v>0.76232109700140027</v>
      </c>
      <c r="N71" s="25">
        <f t="shared" si="23"/>
        <v>0.76883412972295873</v>
      </c>
    </row>
    <row r="73" spans="1:31" x14ac:dyDescent="0.3">
      <c r="A73" s="14" t="s">
        <v>61</v>
      </c>
    </row>
    <row r="74" spans="1:31" x14ac:dyDescent="0.3">
      <c r="A74" s="14" t="s">
        <v>32</v>
      </c>
      <c r="B74">
        <f>B46/B67</f>
        <v>0.30809694181787206</v>
      </c>
      <c r="C74">
        <f t="shared" ref="C74:N74" si="24">C46/C67</f>
        <v>0.3096690266996503</v>
      </c>
      <c r="D74">
        <f t="shared" si="24"/>
        <v>0.30386973990272792</v>
      </c>
      <c r="E74">
        <f t="shared" si="24"/>
        <v>0.31001266374639291</v>
      </c>
      <c r="F74">
        <f t="shared" si="24"/>
        <v>0.30274581481327628</v>
      </c>
      <c r="G74">
        <f t="shared" si="24"/>
        <v>0.30986888954048508</v>
      </c>
      <c r="H74">
        <f t="shared" si="24"/>
        <v>0.30324842734866453</v>
      </c>
      <c r="I74">
        <f t="shared" si="24"/>
        <v>0.31187309944174646</v>
      </c>
      <c r="J74">
        <f t="shared" si="24"/>
        <v>0.32820174640713112</v>
      </c>
      <c r="K74">
        <f t="shared" si="24"/>
        <v>0.33169916182816345</v>
      </c>
      <c r="L74">
        <f t="shared" si="24"/>
        <v>0.34805262165220674</v>
      </c>
      <c r="M74">
        <f t="shared" si="24"/>
        <v>0.34668931993015245</v>
      </c>
      <c r="N74">
        <f t="shared" si="24"/>
        <v>0.34967851338938744</v>
      </c>
    </row>
    <row r="75" spans="1:31" x14ac:dyDescent="0.3">
      <c r="A75" s="14" t="s">
        <v>58</v>
      </c>
      <c r="B75">
        <f t="shared" ref="B75:N75" si="25">B47/B68</f>
        <v>0.37483480537817887</v>
      </c>
      <c r="C75">
        <f t="shared" si="25"/>
        <v>0.3781408111121688</v>
      </c>
      <c r="D75">
        <f t="shared" si="25"/>
        <v>0.38126682462872213</v>
      </c>
      <c r="E75">
        <f t="shared" si="25"/>
        <v>0.38600182803441579</v>
      </c>
      <c r="F75">
        <f t="shared" si="25"/>
        <v>0.39186916014895895</v>
      </c>
      <c r="G75">
        <f t="shared" si="25"/>
        <v>0.39563063513568364</v>
      </c>
      <c r="H75">
        <f t="shared" si="25"/>
        <v>0.40072132714209713</v>
      </c>
      <c r="I75">
        <f t="shared" si="25"/>
        <v>0.40490819560043012</v>
      </c>
      <c r="J75">
        <f t="shared" si="25"/>
        <v>0.40602526621707341</v>
      </c>
      <c r="K75">
        <f t="shared" si="25"/>
        <v>0.40968274623170481</v>
      </c>
      <c r="L75">
        <f t="shared" si="25"/>
        <v>0.40769310253947394</v>
      </c>
      <c r="M75">
        <f t="shared" si="25"/>
        <v>0.40978777394972593</v>
      </c>
      <c r="N75">
        <f t="shared" si="25"/>
        <v>0.41036194637338919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A12" sqref="A12"/>
    </sheetView>
  </sheetViews>
  <sheetFormatPr defaultRowHeight="14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4" x14ac:dyDescent="0.3"/>
  <sheetData>
    <row r="1" spans="1:2" x14ac:dyDescent="0.3">
      <c r="A1" s="15" t="s">
        <v>62</v>
      </c>
    </row>
    <row r="3" spans="1:2" x14ac:dyDescent="0.3">
      <c r="A3" s="15" t="s">
        <v>1</v>
      </c>
      <c r="B3" s="16">
        <v>43270.330150462964</v>
      </c>
    </row>
    <row r="4" spans="1:2" x14ac:dyDescent="0.3">
      <c r="A4" s="15" t="s">
        <v>2</v>
      </c>
      <c r="B4" s="16">
        <v>43301.48886114583</v>
      </c>
    </row>
    <row r="5" spans="1:2" x14ac:dyDescent="0.3">
      <c r="A5" s="15" t="s">
        <v>3</v>
      </c>
      <c r="B5" s="15" t="s">
        <v>4</v>
      </c>
    </row>
    <row r="7" spans="1:2" x14ac:dyDescent="0.3">
      <c r="A7" s="15" t="s">
        <v>63</v>
      </c>
      <c r="B7" s="15" t="s">
        <v>64</v>
      </c>
    </row>
    <row r="8" spans="1:2" x14ac:dyDescent="0.3">
      <c r="A8" s="15" t="s">
        <v>65</v>
      </c>
      <c r="B8" s="15" t="s">
        <v>66</v>
      </c>
    </row>
    <row r="10" spans="1:2" x14ac:dyDescent="0.3">
      <c r="A10" s="17" t="s">
        <v>9</v>
      </c>
      <c r="B10" s="17" t="s">
        <v>19</v>
      </c>
    </row>
    <row r="11" spans="1:2" x14ac:dyDescent="0.3">
      <c r="A11" s="17" t="s">
        <v>67</v>
      </c>
      <c r="B11" s="18">
        <v>24500</v>
      </c>
    </row>
    <row r="12" spans="1:2" x14ac:dyDescent="0.3">
      <c r="A12" s="17" t="s">
        <v>68</v>
      </c>
      <c r="B12" s="19" t="s">
        <v>50</v>
      </c>
    </row>
    <row r="13" spans="1:2" x14ac:dyDescent="0.3">
      <c r="A13" s="17" t="s">
        <v>69</v>
      </c>
      <c r="B13" s="18">
        <v>24600</v>
      </c>
    </row>
    <row r="14" spans="1:2" x14ac:dyDescent="0.3">
      <c r="A14" s="17" t="s">
        <v>70</v>
      </c>
      <c r="B14" s="18">
        <v>25400</v>
      </c>
    </row>
    <row r="15" spans="1:2" x14ac:dyDescent="0.3">
      <c r="A15" s="17" t="s">
        <v>71</v>
      </c>
      <c r="B15" s="18">
        <v>27100</v>
      </c>
    </row>
    <row r="16" spans="1:2" x14ac:dyDescent="0.3">
      <c r="A16" s="17" t="s">
        <v>72</v>
      </c>
      <c r="B16" s="18">
        <v>26600</v>
      </c>
    </row>
    <row r="17" spans="1:2" x14ac:dyDescent="0.3">
      <c r="A17" s="17" t="s">
        <v>73</v>
      </c>
      <c r="B17" s="18">
        <v>26800</v>
      </c>
    </row>
    <row r="18" spans="1:2" x14ac:dyDescent="0.3">
      <c r="A18" s="17" t="s">
        <v>74</v>
      </c>
      <c r="B18" s="18">
        <v>26900</v>
      </c>
    </row>
    <row r="19" spans="1:2" x14ac:dyDescent="0.3">
      <c r="A19" s="17" t="s">
        <v>75</v>
      </c>
      <c r="B19" s="18">
        <v>26900</v>
      </c>
    </row>
    <row r="20" spans="1:2" x14ac:dyDescent="0.3">
      <c r="A20" s="17" t="s">
        <v>76</v>
      </c>
      <c r="B20" s="18">
        <v>27100</v>
      </c>
    </row>
    <row r="21" spans="1:2" x14ac:dyDescent="0.3">
      <c r="A21" s="17" t="s">
        <v>77</v>
      </c>
      <c r="B21" s="18">
        <v>27100</v>
      </c>
    </row>
    <row r="22" spans="1:2" x14ac:dyDescent="0.3">
      <c r="A22" s="17" t="s">
        <v>78</v>
      </c>
      <c r="B22" s="18">
        <v>27100</v>
      </c>
    </row>
    <row r="23" spans="1:2" x14ac:dyDescent="0.3">
      <c r="A23" s="17" t="s">
        <v>79</v>
      </c>
      <c r="B23" s="18">
        <v>27300</v>
      </c>
    </row>
    <row r="24" spans="1:2" x14ac:dyDescent="0.3">
      <c r="A24" s="17" t="s">
        <v>80</v>
      </c>
      <c r="B24" s="18">
        <v>29000</v>
      </c>
    </row>
    <row r="25" spans="1:2" x14ac:dyDescent="0.3">
      <c r="A25" s="17" t="s">
        <v>27</v>
      </c>
      <c r="B25" s="18">
        <v>10600</v>
      </c>
    </row>
    <row r="26" spans="1:2" x14ac:dyDescent="0.3">
      <c r="A26" s="17" t="s">
        <v>28</v>
      </c>
      <c r="B26" s="18">
        <v>20900</v>
      </c>
    </row>
    <row r="27" spans="1:2" x14ac:dyDescent="0.3">
      <c r="A27" s="17" t="s">
        <v>29</v>
      </c>
      <c r="B27" s="18">
        <v>30700</v>
      </c>
    </row>
    <row r="28" spans="1:2" x14ac:dyDescent="0.3">
      <c r="A28" s="17" t="s">
        <v>30</v>
      </c>
      <c r="B28" s="18">
        <v>28700</v>
      </c>
    </row>
    <row r="29" spans="1:2" x14ac:dyDescent="0.3">
      <c r="A29" s="17" t="s">
        <v>31</v>
      </c>
      <c r="B29" s="18">
        <v>15600</v>
      </c>
    </row>
    <row r="30" spans="1:2" x14ac:dyDescent="0.3">
      <c r="A30" s="17" t="s">
        <v>81</v>
      </c>
      <c r="B30" s="18">
        <v>31700</v>
      </c>
    </row>
    <row r="31" spans="1:2" x14ac:dyDescent="0.3">
      <c r="A31" s="17" t="s">
        <v>32</v>
      </c>
      <c r="B31" s="18">
        <v>23100</v>
      </c>
    </row>
    <row r="32" spans="1:2" x14ac:dyDescent="0.3">
      <c r="A32" s="17" t="s">
        <v>33</v>
      </c>
      <c r="B32" s="18">
        <v>24700</v>
      </c>
    </row>
    <row r="33" spans="1:2" x14ac:dyDescent="0.3">
      <c r="A33" s="17" t="s">
        <v>34</v>
      </c>
      <c r="B33" s="18">
        <v>26400</v>
      </c>
    </row>
    <row r="34" spans="1:2" x14ac:dyDescent="0.3">
      <c r="A34" s="17" t="s">
        <v>35</v>
      </c>
      <c r="B34" s="18">
        <v>15200</v>
      </c>
    </row>
    <row r="35" spans="1:2" x14ac:dyDescent="0.3">
      <c r="A35" s="17" t="s">
        <v>36</v>
      </c>
      <c r="B35" s="18">
        <v>26100</v>
      </c>
    </row>
    <row r="36" spans="1:2" x14ac:dyDescent="0.3">
      <c r="A36" s="17" t="s">
        <v>37</v>
      </c>
      <c r="B36" s="18">
        <v>25800</v>
      </c>
    </row>
    <row r="37" spans="1:2" x14ac:dyDescent="0.3">
      <c r="A37" s="17" t="s">
        <v>38</v>
      </c>
      <c r="B37" s="18">
        <v>12900</v>
      </c>
    </row>
    <row r="38" spans="1:2" x14ac:dyDescent="0.3">
      <c r="A38" s="17" t="s">
        <v>39</v>
      </c>
      <c r="B38" s="18">
        <v>13800</v>
      </c>
    </row>
    <row r="39" spans="1:2" x14ac:dyDescent="0.3">
      <c r="A39" s="17" t="s">
        <v>82</v>
      </c>
      <c r="B39" s="18">
        <v>62600</v>
      </c>
    </row>
    <row r="40" spans="1:2" x14ac:dyDescent="0.3">
      <c r="A40" s="17" t="s">
        <v>40</v>
      </c>
      <c r="B40" s="18">
        <v>15700</v>
      </c>
    </row>
    <row r="41" spans="1:2" x14ac:dyDescent="0.3">
      <c r="A41" s="17" t="s">
        <v>83</v>
      </c>
      <c r="B41" s="18">
        <v>19900</v>
      </c>
    </row>
    <row r="42" spans="1:2" x14ac:dyDescent="0.3">
      <c r="A42" s="17" t="s">
        <v>41</v>
      </c>
      <c r="B42" s="18">
        <v>33600</v>
      </c>
    </row>
    <row r="43" spans="1:2" x14ac:dyDescent="0.3">
      <c r="A43" s="17" t="s">
        <v>42</v>
      </c>
      <c r="B43" s="18">
        <v>31200</v>
      </c>
    </row>
    <row r="44" spans="1:2" x14ac:dyDescent="0.3">
      <c r="A44" s="17" t="s">
        <v>43</v>
      </c>
      <c r="B44" s="18">
        <v>14500</v>
      </c>
    </row>
    <row r="45" spans="1:2" x14ac:dyDescent="0.3">
      <c r="A45" s="17" t="s">
        <v>44</v>
      </c>
      <c r="B45" s="18">
        <v>20200</v>
      </c>
    </row>
    <row r="46" spans="1:2" x14ac:dyDescent="0.3">
      <c r="A46" s="17" t="s">
        <v>45</v>
      </c>
      <c r="B46" s="18">
        <v>12600</v>
      </c>
    </row>
    <row r="47" spans="1:2" x14ac:dyDescent="0.3">
      <c r="A47" s="17" t="s">
        <v>46</v>
      </c>
      <c r="B47" s="18">
        <v>20900</v>
      </c>
    </row>
    <row r="48" spans="1:2" x14ac:dyDescent="0.3">
      <c r="A48" s="17" t="s">
        <v>84</v>
      </c>
      <c r="B48" s="18">
        <v>17500</v>
      </c>
    </row>
    <row r="49" spans="1:2" x14ac:dyDescent="0.3">
      <c r="A49" s="17" t="s">
        <v>47</v>
      </c>
      <c r="B49" s="18">
        <v>28800</v>
      </c>
    </row>
    <row r="50" spans="1:2" x14ac:dyDescent="0.3">
      <c r="A50" s="17" t="s">
        <v>85</v>
      </c>
      <c r="B50" s="18">
        <v>30200</v>
      </c>
    </row>
    <row r="51" spans="1:2" x14ac:dyDescent="0.3">
      <c r="A51" s="17" t="s">
        <v>48</v>
      </c>
      <c r="B51" s="18">
        <v>26400</v>
      </c>
    </row>
    <row r="52" spans="1:2" x14ac:dyDescent="0.3">
      <c r="A52" s="17" t="s">
        <v>86</v>
      </c>
      <c r="B52" s="18">
        <v>31300</v>
      </c>
    </row>
    <row r="53" spans="1:2" x14ac:dyDescent="0.3">
      <c r="A53" s="17" t="s">
        <v>49</v>
      </c>
      <c r="B53" s="18">
        <v>42200</v>
      </c>
    </row>
    <row r="54" spans="1:2" x14ac:dyDescent="0.3">
      <c r="A54" s="17" t="s">
        <v>87</v>
      </c>
      <c r="B54" s="18">
        <v>39300</v>
      </c>
    </row>
    <row r="55" spans="1:2" x14ac:dyDescent="0.3">
      <c r="A55" s="17" t="s">
        <v>88</v>
      </c>
      <c r="B55" s="18">
        <v>8200</v>
      </c>
    </row>
    <row r="56" spans="1:2" x14ac:dyDescent="0.3">
      <c r="A56" s="17" t="s">
        <v>89</v>
      </c>
      <c r="B56" s="18">
        <v>9700</v>
      </c>
    </row>
    <row r="57" spans="1:2" x14ac:dyDescent="0.3">
      <c r="A57" s="17" t="s">
        <v>90</v>
      </c>
      <c r="B57" s="18">
        <v>8400</v>
      </c>
    </row>
    <row r="58" spans="1:2" x14ac:dyDescent="0.3">
      <c r="A58" s="17" t="s">
        <v>91</v>
      </c>
      <c r="B58" s="18">
        <v>6700</v>
      </c>
    </row>
    <row r="59" spans="1:2" x14ac:dyDescent="0.3">
      <c r="A59" s="17" t="s">
        <v>92</v>
      </c>
      <c r="B59" s="18">
        <v>9000</v>
      </c>
    </row>
    <row r="60" spans="1:2" x14ac:dyDescent="0.3">
      <c r="A60" s="17" t="s">
        <v>93</v>
      </c>
      <c r="B60" s="18">
        <v>11800</v>
      </c>
    </row>
    <row r="61" spans="1:2" x14ac:dyDescent="0.3">
      <c r="A61" s="17" t="s">
        <v>94</v>
      </c>
      <c r="B61" s="18">
        <v>7300</v>
      </c>
    </row>
    <row r="62" spans="1:2" x14ac:dyDescent="0.3">
      <c r="A62" s="17" t="s">
        <v>95</v>
      </c>
      <c r="B62" s="19" t="s">
        <v>50</v>
      </c>
    </row>
    <row r="63" spans="1:2" x14ac:dyDescent="0.3">
      <c r="A63" s="17" t="s">
        <v>96</v>
      </c>
      <c r="B63" s="18">
        <v>35800</v>
      </c>
    </row>
    <row r="64" spans="1:2" x14ac:dyDescent="0.3">
      <c r="A64" s="17" t="s">
        <v>97</v>
      </c>
      <c r="B64" s="18">
        <v>25300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7"/>
  <sheetViews>
    <sheetView topLeftCell="B7" workbookViewId="0">
      <selection activeCell="I7" sqref="I1:I1048576"/>
    </sheetView>
  </sheetViews>
  <sheetFormatPr defaultRowHeight="14" x14ac:dyDescent="0.3"/>
  <sheetData>
    <row r="1" spans="1:30" x14ac:dyDescent="0.3">
      <c r="A1" s="15" t="s">
        <v>62</v>
      </c>
    </row>
    <row r="3" spans="1:30" x14ac:dyDescent="0.3">
      <c r="A3" s="15" t="s">
        <v>1</v>
      </c>
      <c r="B3" s="16">
        <v>43270.330150462964</v>
      </c>
    </row>
    <row r="4" spans="1:30" x14ac:dyDescent="0.3">
      <c r="A4" s="15" t="s">
        <v>2</v>
      </c>
      <c r="B4" s="16">
        <v>43301.48886114583</v>
      </c>
    </row>
    <row r="5" spans="1:30" x14ac:dyDescent="0.3">
      <c r="A5" s="15" t="s">
        <v>3</v>
      </c>
      <c r="B5" s="15" t="s">
        <v>4</v>
      </c>
    </row>
    <row r="7" spans="1:30" x14ac:dyDescent="0.3">
      <c r="A7" s="15" t="s">
        <v>63</v>
      </c>
      <c r="B7" s="15" t="s">
        <v>64</v>
      </c>
      <c r="D7" s="6" t="s">
        <v>5</v>
      </c>
      <c r="E7" s="6" t="s">
        <v>55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</row>
    <row r="8" spans="1:30" x14ac:dyDescent="0.3">
      <c r="A8" s="15" t="s">
        <v>65</v>
      </c>
      <c r="B8" s="15" t="s">
        <v>66</v>
      </c>
      <c r="D8" s="6" t="s">
        <v>7</v>
      </c>
      <c r="E8" s="6" t="s">
        <v>52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x14ac:dyDescent="0.3">
      <c r="D9" s="7"/>
      <c r="E9" s="7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x14ac:dyDescent="0.3">
      <c r="A10" s="17" t="s">
        <v>9</v>
      </c>
      <c r="B10" s="17" t="s">
        <v>19</v>
      </c>
      <c r="D10" s="8" t="s">
        <v>9</v>
      </c>
      <c r="E10" s="8" t="s">
        <v>19</v>
      </c>
      <c r="G10" s="17" t="s">
        <v>9</v>
      </c>
      <c r="H10" s="17" t="s">
        <v>19</v>
      </c>
      <c r="I10" s="8" t="s">
        <v>19</v>
      </c>
    </row>
    <row r="11" spans="1:30" x14ac:dyDescent="0.3">
      <c r="A11" s="17" t="s">
        <v>27</v>
      </c>
      <c r="B11" s="18">
        <v>10600</v>
      </c>
      <c r="D11" s="8" t="s">
        <v>27</v>
      </c>
      <c r="E11" s="8">
        <v>659.72</v>
      </c>
      <c r="G11" s="17" t="s">
        <v>27</v>
      </c>
      <c r="H11" s="18">
        <v>10600</v>
      </c>
      <c r="I11" s="8">
        <v>659.72</v>
      </c>
    </row>
    <row r="12" spans="1:30" x14ac:dyDescent="0.3">
      <c r="A12" s="17" t="s">
        <v>28</v>
      </c>
      <c r="B12" s="18">
        <v>20900</v>
      </c>
      <c r="D12" s="8" t="s">
        <v>28</v>
      </c>
      <c r="E12" s="8">
        <v>711.41</v>
      </c>
      <c r="G12" s="17" t="s">
        <v>28</v>
      </c>
      <c r="H12" s="18">
        <v>20900</v>
      </c>
      <c r="I12" s="8">
        <v>711.41</v>
      </c>
    </row>
    <row r="13" spans="1:30" x14ac:dyDescent="0.3">
      <c r="A13" s="17" t="s">
        <v>29</v>
      </c>
      <c r="B13" s="18">
        <v>30700</v>
      </c>
      <c r="D13" s="8" t="s">
        <v>29</v>
      </c>
      <c r="E13" s="8">
        <v>349.36999999999995</v>
      </c>
      <c r="G13" s="17" t="s">
        <v>29</v>
      </c>
      <c r="H13" s="18">
        <v>30700</v>
      </c>
      <c r="I13" s="8">
        <v>349.36999999999995</v>
      </c>
    </row>
    <row r="14" spans="1:30" x14ac:dyDescent="0.3">
      <c r="A14" s="17" t="s">
        <v>30</v>
      </c>
      <c r="B14" s="18">
        <v>28700</v>
      </c>
      <c r="D14" s="8" t="s">
        <v>30</v>
      </c>
      <c r="E14" s="8">
        <v>823.94</v>
      </c>
      <c r="G14" s="17" t="s">
        <v>30</v>
      </c>
      <c r="H14" s="18">
        <v>28700</v>
      </c>
      <c r="I14" s="8">
        <v>823.94</v>
      </c>
    </row>
    <row r="15" spans="1:30" x14ac:dyDescent="0.3">
      <c r="A15" s="17" t="s">
        <v>31</v>
      </c>
      <c r="B15" s="18">
        <v>15600</v>
      </c>
      <c r="D15" s="8" t="s">
        <v>31</v>
      </c>
      <c r="E15" s="8">
        <v>534.66999999999996</v>
      </c>
      <c r="G15" s="17" t="s">
        <v>31</v>
      </c>
      <c r="H15" s="18">
        <v>15600</v>
      </c>
      <c r="I15" s="8">
        <v>534.66999999999996</v>
      </c>
    </row>
    <row r="16" spans="1:30" x14ac:dyDescent="0.3">
      <c r="A16" s="17" t="s">
        <v>32</v>
      </c>
      <c r="B16" s="18">
        <v>23100</v>
      </c>
      <c r="D16" s="8" t="s">
        <v>32</v>
      </c>
      <c r="E16" s="8">
        <v>484.85</v>
      </c>
      <c r="G16" s="17" t="s">
        <v>32</v>
      </c>
      <c r="H16" s="18">
        <v>23100</v>
      </c>
      <c r="I16" s="8">
        <v>484.85</v>
      </c>
    </row>
    <row r="17" spans="1:9" x14ac:dyDescent="0.3">
      <c r="A17" s="17" t="s">
        <v>33</v>
      </c>
      <c r="B17" s="18">
        <v>24700</v>
      </c>
      <c r="D17" s="8" t="s">
        <v>33</v>
      </c>
      <c r="E17" s="8">
        <v>318.70999999999998</v>
      </c>
      <c r="G17" s="17" t="s">
        <v>33</v>
      </c>
      <c r="H17" s="18">
        <v>24700</v>
      </c>
      <c r="I17" s="8">
        <v>318.70999999999998</v>
      </c>
    </row>
    <row r="18" spans="1:9" x14ac:dyDescent="0.3">
      <c r="A18" s="17" t="s">
        <v>34</v>
      </c>
      <c r="B18" s="18">
        <v>26400</v>
      </c>
      <c r="D18" s="8" t="s">
        <v>34</v>
      </c>
      <c r="E18" s="8">
        <v>666.1099999999999</v>
      </c>
      <c r="G18" s="17" t="s">
        <v>34</v>
      </c>
      <c r="H18" s="18">
        <v>26400</v>
      </c>
      <c r="I18" s="8">
        <v>666.1099999999999</v>
      </c>
    </row>
    <row r="19" spans="1:9" x14ac:dyDescent="0.3">
      <c r="A19" s="17" t="s">
        <v>36</v>
      </c>
      <c r="B19" s="18">
        <v>26100</v>
      </c>
      <c r="D19" s="8" t="s">
        <v>36</v>
      </c>
      <c r="E19" s="8">
        <v>362.60999999999996</v>
      </c>
      <c r="G19" s="17" t="s">
        <v>36</v>
      </c>
      <c r="H19" s="18">
        <v>26100</v>
      </c>
      <c r="I19" s="8">
        <v>362.60999999999996</v>
      </c>
    </row>
    <row r="20" spans="1:9" x14ac:dyDescent="0.3">
      <c r="A20" s="17" t="s">
        <v>37</v>
      </c>
      <c r="B20" s="18">
        <v>25800</v>
      </c>
      <c r="D20" s="8" t="s">
        <v>37</v>
      </c>
      <c r="E20" s="8">
        <v>376.23</v>
      </c>
      <c r="G20" s="17" t="s">
        <v>37</v>
      </c>
      <c r="H20" s="18">
        <v>25800</v>
      </c>
      <c r="I20" s="8">
        <v>376.23</v>
      </c>
    </row>
    <row r="21" spans="1:9" x14ac:dyDescent="0.3">
      <c r="A21" s="17" t="s">
        <v>38</v>
      </c>
      <c r="B21" s="18">
        <v>12900</v>
      </c>
      <c r="D21" s="8" t="s">
        <v>38</v>
      </c>
      <c r="E21" s="8">
        <v>640.14</v>
      </c>
      <c r="G21" s="17" t="s">
        <v>38</v>
      </c>
      <c r="H21" s="18">
        <v>12900</v>
      </c>
      <c r="I21" s="8">
        <v>640.14</v>
      </c>
    </row>
    <row r="22" spans="1:9" x14ac:dyDescent="0.3">
      <c r="A22" s="17" t="s">
        <v>39</v>
      </c>
      <c r="B22" s="18">
        <v>13800</v>
      </c>
      <c r="D22" s="8" t="s">
        <v>39</v>
      </c>
      <c r="E22" s="8">
        <v>680.32</v>
      </c>
      <c r="G22" s="17" t="s">
        <v>39</v>
      </c>
      <c r="H22" s="18">
        <v>13800</v>
      </c>
      <c r="I22" s="8">
        <v>680.32</v>
      </c>
    </row>
    <row r="23" spans="1:9" x14ac:dyDescent="0.3">
      <c r="A23" s="17" t="s">
        <v>40</v>
      </c>
      <c r="B23" s="18">
        <v>15700</v>
      </c>
      <c r="D23" s="8" t="s">
        <v>40</v>
      </c>
      <c r="E23" s="8">
        <v>714.37999999999988</v>
      </c>
      <c r="G23" s="17" t="s">
        <v>40</v>
      </c>
      <c r="H23" s="18">
        <v>15700</v>
      </c>
      <c r="I23" s="8">
        <v>714.37999999999988</v>
      </c>
    </row>
    <row r="24" spans="1:9" x14ac:dyDescent="0.3">
      <c r="A24" s="17" t="s">
        <v>42</v>
      </c>
      <c r="B24" s="18">
        <v>31200</v>
      </c>
      <c r="D24" s="8" t="s">
        <v>42</v>
      </c>
      <c r="E24" s="8">
        <v>765.89</v>
      </c>
      <c r="G24" s="17" t="s">
        <v>42</v>
      </c>
      <c r="H24" s="18">
        <v>31200</v>
      </c>
      <c r="I24" s="8">
        <v>765.89</v>
      </c>
    </row>
    <row r="25" spans="1:9" x14ac:dyDescent="0.3">
      <c r="A25" s="17" t="s">
        <v>43</v>
      </c>
      <c r="B25" s="18">
        <v>14500</v>
      </c>
      <c r="D25" s="8" t="s">
        <v>43</v>
      </c>
      <c r="E25" s="8">
        <v>665.28</v>
      </c>
      <c r="G25" s="17" t="s">
        <v>43</v>
      </c>
      <c r="H25" s="18">
        <v>14500</v>
      </c>
      <c r="I25" s="8">
        <v>665.28</v>
      </c>
    </row>
    <row r="26" spans="1:9" x14ac:dyDescent="0.3">
      <c r="A26" s="17" t="s">
        <v>44</v>
      </c>
      <c r="B26" s="18">
        <v>20200</v>
      </c>
      <c r="D26" s="8" t="s">
        <v>44</v>
      </c>
      <c r="E26" s="8">
        <v>335.15000000000003</v>
      </c>
      <c r="G26" s="17" t="s">
        <v>44</v>
      </c>
      <c r="H26" s="18">
        <v>20200</v>
      </c>
      <c r="I26" s="8">
        <v>335.15000000000003</v>
      </c>
    </row>
    <row r="27" spans="1:9" x14ac:dyDescent="0.3">
      <c r="A27" s="17" t="s">
        <v>45</v>
      </c>
      <c r="B27" s="18">
        <v>12600</v>
      </c>
      <c r="D27" s="8" t="s">
        <v>45</v>
      </c>
      <c r="E27" s="8">
        <v>662.01</v>
      </c>
      <c r="G27" s="17" t="s">
        <v>45</v>
      </c>
      <c r="H27" s="18">
        <v>12600</v>
      </c>
      <c r="I27" s="8">
        <v>662.01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1"/>
  <sheetViews>
    <sheetView workbookViewId="0">
      <selection activeCell="A2" sqref="A2"/>
    </sheetView>
  </sheetViews>
  <sheetFormatPr defaultRowHeight="14" x14ac:dyDescent="0.3"/>
  <sheetData>
    <row r="1" spans="1:9" x14ac:dyDescent="0.3">
      <c r="A1" t="s">
        <v>98</v>
      </c>
    </row>
    <row r="2" spans="1:9" ht="14.5" thickBot="1" x14ac:dyDescent="0.35"/>
    <row r="3" spans="1:9" ht="14.5" x14ac:dyDescent="0.35">
      <c r="A3" s="24" t="s">
        <v>99</v>
      </c>
      <c r="B3" s="24"/>
    </row>
    <row r="4" spans="1:9" x14ac:dyDescent="0.3">
      <c r="A4" s="21" t="s">
        <v>100</v>
      </c>
      <c r="B4" s="21">
        <v>0.26315254434577939</v>
      </c>
    </row>
    <row r="5" spans="1:9" x14ac:dyDescent="0.3">
      <c r="A5" s="21" t="s">
        <v>101</v>
      </c>
      <c r="B5" s="21">
        <v>6.9249261595657377E-2</v>
      </c>
    </row>
    <row r="6" spans="1:9" x14ac:dyDescent="0.3">
      <c r="A6" s="21" t="s">
        <v>102</v>
      </c>
      <c r="B6" s="21">
        <v>7.1992123687012024E-3</v>
      </c>
    </row>
    <row r="7" spans="1:9" x14ac:dyDescent="0.3">
      <c r="A7" s="21" t="s">
        <v>103</v>
      </c>
      <c r="B7" s="21">
        <v>167.36737157575732</v>
      </c>
    </row>
    <row r="8" spans="1:9" ht="14.5" thickBot="1" x14ac:dyDescent="0.35">
      <c r="A8" s="22" t="s">
        <v>104</v>
      </c>
      <c r="B8" s="22">
        <v>17</v>
      </c>
    </row>
    <row r="10" spans="1:9" ht="14.5" thickBot="1" x14ac:dyDescent="0.35">
      <c r="A10" t="s">
        <v>105</v>
      </c>
    </row>
    <row r="11" spans="1:9" ht="14.5" x14ac:dyDescent="0.35">
      <c r="A11" s="23"/>
      <c r="B11" s="23" t="s">
        <v>110</v>
      </c>
      <c r="C11" s="23" t="s">
        <v>111</v>
      </c>
      <c r="D11" s="23" t="s">
        <v>112</v>
      </c>
      <c r="E11" s="23" t="s">
        <v>113</v>
      </c>
      <c r="F11" s="23" t="s">
        <v>114</v>
      </c>
    </row>
    <row r="12" spans="1:9" x14ac:dyDescent="0.3">
      <c r="A12" s="21" t="s">
        <v>106</v>
      </c>
      <c r="B12" s="21">
        <v>1</v>
      </c>
      <c r="C12" s="21">
        <v>31261.845189100422</v>
      </c>
      <c r="D12" s="21">
        <v>31261.845189100422</v>
      </c>
      <c r="E12" s="21">
        <v>1.1160226697382485</v>
      </c>
      <c r="F12" s="21">
        <v>0.30749474656053449</v>
      </c>
    </row>
    <row r="13" spans="1:9" x14ac:dyDescent="0.3">
      <c r="A13" s="21" t="s">
        <v>107</v>
      </c>
      <c r="B13" s="21">
        <v>15</v>
      </c>
      <c r="C13" s="21">
        <v>420177.5560226643</v>
      </c>
      <c r="D13" s="21">
        <v>28011.837068177621</v>
      </c>
      <c r="E13" s="21"/>
      <c r="F13" s="21"/>
    </row>
    <row r="14" spans="1:9" ht="14.5" thickBot="1" x14ac:dyDescent="0.35">
      <c r="A14" s="22" t="s">
        <v>108</v>
      </c>
      <c r="B14" s="22">
        <v>16</v>
      </c>
      <c r="C14" s="22">
        <v>451439.40121176472</v>
      </c>
      <c r="D14" s="22"/>
      <c r="E14" s="22"/>
      <c r="F14" s="22"/>
    </row>
    <row r="15" spans="1:9" ht="14.5" thickBot="1" x14ac:dyDescent="0.35"/>
    <row r="16" spans="1:9" ht="14.5" x14ac:dyDescent="0.35">
      <c r="A16" s="23"/>
      <c r="B16" s="23" t="s">
        <v>115</v>
      </c>
      <c r="C16" s="23" t="s">
        <v>103</v>
      </c>
      <c r="D16" s="23" t="s">
        <v>116</v>
      </c>
      <c r="E16" s="23" t="s">
        <v>117</v>
      </c>
      <c r="F16" s="23" t="s">
        <v>118</v>
      </c>
      <c r="G16" s="23" t="s">
        <v>119</v>
      </c>
      <c r="H16" s="23" t="s">
        <v>120</v>
      </c>
      <c r="I16" s="23" t="s">
        <v>121</v>
      </c>
    </row>
    <row r="17" spans="1:9" x14ac:dyDescent="0.3">
      <c r="A17" s="21" t="s">
        <v>109</v>
      </c>
      <c r="B17" s="21">
        <v>707.88682932190341</v>
      </c>
      <c r="C17" s="21">
        <v>133.46082196997796</v>
      </c>
      <c r="D17" s="21">
        <v>5.30407964579405</v>
      </c>
      <c r="E17" s="21">
        <v>8.8361600672583901E-5</v>
      </c>
      <c r="F17" s="21">
        <v>423.42182098395995</v>
      </c>
      <c r="G17" s="21">
        <v>992.35183765984686</v>
      </c>
      <c r="H17" s="21">
        <v>423.42182098395995</v>
      </c>
      <c r="I17" s="21">
        <v>992.35183765984686</v>
      </c>
    </row>
    <row r="18" spans="1:9" ht="14.5" thickBot="1" x14ac:dyDescent="0.35">
      <c r="A18" s="22" t="s">
        <v>122</v>
      </c>
      <c r="B18" s="22">
        <v>-6.4590837297662232E-3</v>
      </c>
      <c r="C18" s="22">
        <v>6.1141263055352882E-3</v>
      </c>
      <c r="D18" s="22">
        <v>-1.0564197412668161</v>
      </c>
      <c r="E18" s="22">
        <v>0.30749474656053494</v>
      </c>
      <c r="F18" s="22">
        <v>-1.9491035465194474E-2</v>
      </c>
      <c r="G18" s="22">
        <v>6.5728680056620281E-3</v>
      </c>
      <c r="H18" s="22">
        <v>-1.9491035465194474E-2</v>
      </c>
      <c r="I18" s="22">
        <v>6.5728680056620281E-3</v>
      </c>
    </row>
    <row r="22" spans="1:9" x14ac:dyDescent="0.3">
      <c r="A22" t="s">
        <v>123</v>
      </c>
    </row>
    <row r="23" spans="1:9" ht="14.5" thickBot="1" x14ac:dyDescent="0.35"/>
    <row r="24" spans="1:9" ht="14.5" x14ac:dyDescent="0.35">
      <c r="A24" s="23" t="s">
        <v>124</v>
      </c>
      <c r="B24" s="23" t="s">
        <v>125</v>
      </c>
      <c r="C24" s="23" t="s">
        <v>126</v>
      </c>
    </row>
    <row r="25" spans="1:9" x14ac:dyDescent="0.3">
      <c r="A25" s="21">
        <v>1</v>
      </c>
      <c r="B25" s="21">
        <v>639.42054178638148</v>
      </c>
      <c r="C25" s="21">
        <v>20.29945821361855</v>
      </c>
    </row>
    <row r="26" spans="1:9" x14ac:dyDescent="0.3">
      <c r="A26" s="21">
        <v>2</v>
      </c>
      <c r="B26" s="21">
        <v>572.8919793697894</v>
      </c>
      <c r="C26" s="21">
        <v>138.51802063021057</v>
      </c>
    </row>
    <row r="27" spans="1:9" x14ac:dyDescent="0.3">
      <c r="A27" s="21">
        <v>3</v>
      </c>
      <c r="B27" s="21">
        <v>509.59295881808032</v>
      </c>
      <c r="C27" s="21">
        <v>-160.22295881808037</v>
      </c>
    </row>
    <row r="28" spans="1:9" x14ac:dyDescent="0.3">
      <c r="A28" s="21">
        <v>4</v>
      </c>
      <c r="B28" s="21">
        <v>522.51112627761279</v>
      </c>
      <c r="C28" s="21">
        <v>301.42887372238727</v>
      </c>
    </row>
    <row r="29" spans="1:9" x14ac:dyDescent="0.3">
      <c r="A29" s="21">
        <v>5</v>
      </c>
      <c r="B29" s="21">
        <v>607.1251231375503</v>
      </c>
      <c r="C29" s="21">
        <v>-72.455123137550345</v>
      </c>
    </row>
    <row r="30" spans="1:9" x14ac:dyDescent="0.3">
      <c r="A30" s="21">
        <v>6</v>
      </c>
      <c r="B30" s="21">
        <v>558.68199516430366</v>
      </c>
      <c r="C30" s="21">
        <v>-73.831995164303635</v>
      </c>
    </row>
    <row r="31" spans="1:9" x14ac:dyDescent="0.3">
      <c r="A31" s="21">
        <v>7</v>
      </c>
      <c r="B31" s="21">
        <v>548.34746119667773</v>
      </c>
      <c r="C31" s="21">
        <v>-229.63746119667775</v>
      </c>
    </row>
    <row r="32" spans="1:9" x14ac:dyDescent="0.3">
      <c r="A32" s="21">
        <v>8</v>
      </c>
      <c r="B32" s="21">
        <v>537.36701885607511</v>
      </c>
      <c r="C32" s="21">
        <v>128.74298114392479</v>
      </c>
    </row>
    <row r="33" spans="1:3" x14ac:dyDescent="0.3">
      <c r="A33" s="21">
        <v>9</v>
      </c>
      <c r="B33" s="21">
        <v>539.30474397500495</v>
      </c>
      <c r="C33" s="21">
        <v>-176.694743975005</v>
      </c>
    </row>
    <row r="34" spans="1:3" x14ac:dyDescent="0.3">
      <c r="A34" s="21">
        <v>10</v>
      </c>
      <c r="B34" s="21">
        <v>541.24246909393491</v>
      </c>
      <c r="C34" s="21">
        <v>-165.0124690939349</v>
      </c>
    </row>
    <row r="35" spans="1:3" x14ac:dyDescent="0.3">
      <c r="A35" s="21">
        <v>11</v>
      </c>
      <c r="B35" s="21">
        <v>624.56464920791916</v>
      </c>
      <c r="C35" s="21">
        <v>15.575350792080826</v>
      </c>
    </row>
    <row r="36" spans="1:3" x14ac:dyDescent="0.3">
      <c r="A36" s="21">
        <v>12</v>
      </c>
      <c r="B36" s="21">
        <v>618.7514738511295</v>
      </c>
      <c r="C36" s="21">
        <v>61.568526148870546</v>
      </c>
    </row>
    <row r="37" spans="1:3" x14ac:dyDescent="0.3">
      <c r="A37" s="21">
        <v>13</v>
      </c>
      <c r="B37" s="21">
        <v>606.47921476457373</v>
      </c>
      <c r="C37" s="21">
        <v>107.90078523542616</v>
      </c>
    </row>
    <row r="38" spans="1:3" x14ac:dyDescent="0.3">
      <c r="A38" s="21">
        <v>14</v>
      </c>
      <c r="B38" s="21">
        <v>506.3634169531972</v>
      </c>
      <c r="C38" s="21">
        <v>259.52658304680278</v>
      </c>
    </row>
    <row r="39" spans="1:3" x14ac:dyDescent="0.3">
      <c r="A39" s="21">
        <v>15</v>
      </c>
      <c r="B39" s="21">
        <v>614.23011524029312</v>
      </c>
      <c r="C39" s="21">
        <v>51.049884759706856</v>
      </c>
    </row>
    <row r="40" spans="1:3" x14ac:dyDescent="0.3">
      <c r="A40" s="21">
        <v>16</v>
      </c>
      <c r="B40" s="21">
        <v>577.41333798062567</v>
      </c>
      <c r="C40" s="21">
        <v>-242.26333798062564</v>
      </c>
    </row>
    <row r="41" spans="1:3" ht="14.5" thickBot="1" x14ac:dyDescent="0.35">
      <c r="A41" s="22">
        <v>17</v>
      </c>
      <c r="B41" s="22">
        <v>626.50237432684901</v>
      </c>
      <c r="C41" s="22">
        <v>35.507625673150983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Data2</vt:lpstr>
      <vt:lpstr>Data3</vt:lpstr>
      <vt:lpstr>Data4</vt:lpstr>
      <vt:lpstr>Figures</vt:lpstr>
      <vt:lpstr>PPP GDP per capita</vt:lpstr>
      <vt:lpstr>Regression chart</vt:lpstr>
      <vt:lpstr>Regression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2017-10-11T12:02:30Z</dcterms:created>
  <dcterms:modified xsi:type="dcterms:W3CDTF">2018-07-21T16:43:12Z</dcterms:modified>
</cp:coreProperties>
</file>